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3\"/>
    </mc:Choice>
  </mc:AlternateContent>
  <bookViews>
    <workbookView xWindow="0" yWindow="0" windowWidth="19200" windowHeight="7520" tabRatio="818"/>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 Project Fees"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<sst xmlns="http://schemas.openxmlformats.org/spreadsheetml/2006/main" count="676" uniqueCount="148">
  <si>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</si>
  <si>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</si>
  <si>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</si>
  <si>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</si>
  <si>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</si>
  <si>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</si>
  <si>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</si>
  <si>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</si>
  <si>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</si>
  <si>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</si>
  <si>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</si>
  <si>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</si>
  <si>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</si>
  <si>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</si>
  <si>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</si>
  <si>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</si>
  <si>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</si>
  <si>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</si>
  <si>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</si>
  <si>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</si>
  <si>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</si>
  <si>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</si>
  <si>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</si>
  <si>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</si>
  <si>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</si>
  <si>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</si>
  <si>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</si>
  <si>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</si>
  <si>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</si>
  <si>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</si>
  <si>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</si>
  <si>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</si>
  <si>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</si>
  <si>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</si>
  <si>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</si>
  <si>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</si>
  <si>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</si>
  <si>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</si>
  <si>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</si>
  <si>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</si>
  <si>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</si>
  <si>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</si>
  <si>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</si>
  <si>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</si>
  <si>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</si>
  <si>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</si>
  <si>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</si>
  <si>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</si>
  <si>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</si>
  <si>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</si>
  <si>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</si>
  <si>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</si>
  <si>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</si>
  <si>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</si>
  <si>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</si>
  <si>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</si>
  <si>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</si>
  <si>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</si>
  <si>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</si>
  <si>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</si>
  <si>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</si>
  <si>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</si>
  <si>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</si>
  <si>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</si>
  <si>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</si>
  <si>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</si>
  <si>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</si>
  <si>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</si>
  <si>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</si>
  <si>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</si>
  <si>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</si>
  <si>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</si>
  <si>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</si>
  <si>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</si>
  <si>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</si>
  <si>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</si>
  <si>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</si>
  <si>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</si>
  <si>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</si>
  <si>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</si>
  <si>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</si>
  <si>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</si>
  <si>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</si>
  <si>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</si>
  <si>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</si>
  <si>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</si>
  <si>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</si>
  <si>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</si>
  <si>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</si>
  <si>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</si>
  <si>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</si>
  <si>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</si>
  <si>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</si>
  <si>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</si>
  <si>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</si>
  <si>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</si>
  <si>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</si>
  <si>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</si>
  <si>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</si>
  <si>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</si>
  <si>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</si>
  <si>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</si>
  <si>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</si>
  <si>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</si>
  <si>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FOR ILLUSTRATION PURPOSES ONLY - RATES INSERTED INTO MAIN TABLES AND TAKEN TO "TIME CHARGE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</si>
  <si>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</si>
  <si>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</si>
  <si>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</si>
  <si>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</si>
  <si>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</si>
  <si>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</si>
  <si>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</si>
  <si>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</si>
  <si>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</si>
  <si>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Architect</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</si>
  <si>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</si>
  <si>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</si>
  <si>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</si>
  <si>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</si>
  <si>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</si>
  <si>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</si>
  <si>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</si>
  <si>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</si>
  <si>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</si>
  <si>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</si>
  <si>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</si>
  <si>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</si>
  <si>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</si>
  <si>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Lot 3</t>
  </si>
  <si>
    <t>Schedule 3 (Framework Prices and Charging Structure)</t>
  </si>
  <si>
    <t>Attachment</t>
  </si>
  <si>
    <t>12A</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</si>
  <si>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</si>
  <si>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</si>
  <si>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</si>
  <si>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</si>
  <si>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</si>
  <si>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</si>
  <si>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</si>
  <si>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</si>
  <si>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</si>
  <si>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 xml:space="preserve">PART 5: PERCENTAGE PROJECT FEES SUMMARY </t>
  </si>
  <si>
    <t>Percentage Project Fees</t>
  </si>
  <si>
    <t>Maximum Percentage Project Fee Score by Procurement Type</t>
  </si>
  <si>
    <t>Maximum Percentage Project Fee Score</t>
  </si>
  <si>
    <t>Maximum Percentage Project Fee Score by Procurement Type​</t>
  </si>
  <si>
    <t>Maximum Time Charge Fee Score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</si>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</sst>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26"/>
      <color theme="1"/>
      <name val="Calibri"/>
      <family val="2"/>
      <scheme val="minor"/>
    </font>
    <font>
      <b/>
      <sz val="14"/>
      <color theme="1"/>
      <name val="Calibri"/>
      <family val="2"/>
      <scheme val="minor"/>
    </font>
    <font>
      <u/>
      <sz val="14"/>
      <color theme="1"/>
      <name val="Calibri"/>
      <family val="2"/>
      <scheme val="minor"/>
    </font>
    <font>
      <sz val="10"/>
      <color rgb="FF000000"/>
      <name val="Calibri"/>
      <family val="2"/>
    </font>
    <font>
      <sz val="10"/>
      <name val="Calibri"/>
      <family val="2"/>
    </font>
    <font>
      <b/>
      <sz val="10"/>
      <color rgb="FF000000"/>
      <name val="Calibri"/>
      <family val="2"/>
    </font>
    <font>
      <b/>
      <sz val="10"/>
      <name val="Calibri"/>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8">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6"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8" fillId="10" borderId="2" xfId="0" applyNumberFormat="1" applyFont="1" applyFill="1" applyBorder="1" applyAlignment="1" applyProtection="1">
      <alignment horizontal="center" vertical="top"/>
      <protection locked="0"/>
    </xf>
    <xf numFmtId="10" fontId="28" fillId="10" borderId="7" xfId="0" applyNumberFormat="1" applyFont="1" applyFill="1" applyBorder="1" applyAlignment="1" applyProtection="1">
      <alignment horizontal="center" vertical="top"/>
      <protection locked="0"/>
    </xf>
    <xf numFmtId="10" fontId="28" fillId="10" borderId="2" xfId="0" applyNumberFormat="1" applyFont="1" applyFill="1" applyBorder="1" applyAlignment="1" applyProtection="1">
      <alignment horizontal="center" vertical="center"/>
      <protection locked="0"/>
    </xf>
    <xf numFmtId="10" fontId="28"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9" fillId="3" borderId="0" xfId="0" applyFont="1" applyFill="1" applyBorder="1"/>
    <xf numFmtId="0" fontId="30" fillId="3" borderId="0" xfId="0" applyFont="1" applyFill="1" applyAlignment="1">
      <alignment horizontal="left"/>
    </xf>
    <xf numFmtId="0" fontId="31" fillId="3" borderId="0" xfId="0" applyFont="1" applyFill="1"/>
    <xf numFmtId="0" fontId="34" fillId="2" borderId="2" xfId="0" applyFont="1" applyFill="1" applyBorder="1" applyAlignment="1">
      <alignment horizontal="center" vertical="top" wrapText="1"/>
    </xf>
    <xf numFmtId="0" fontId="35" fillId="2" borderId="7" xfId="0" applyFont="1" applyFill="1" applyBorder="1" applyAlignment="1">
      <alignment horizontal="center" vertical="top" wrapText="1"/>
    </xf>
    <xf numFmtId="0" fontId="36"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10" fontId="0" fillId="3" borderId="7" xfId="0" applyNumberFormat="1" applyFill="1" applyBorder="1" applyAlignment="1">
      <alignment horizontal="center"/>
    </xf>
    <xf numFmtId="0" fontId="37" fillId="3" borderId="6" xfId="0" applyFont="1" applyFill="1" applyBorder="1" applyAlignment="1">
      <alignment vertical="center" wrapText="1"/>
    </xf>
    <xf numFmtId="165" fontId="37" fillId="3" borderId="2" xfId="0" applyNumberFormat="1" applyFont="1" applyFill="1" applyBorder="1" applyAlignment="1">
      <alignment horizontal="center" vertical="center" wrapText="1"/>
    </xf>
    <xf numFmtId="10"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7"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2" fillId="3" borderId="0" xfId="0" applyFont="1" applyFill="1" applyAlignment="1">
      <alignment horizontal="left" vertical="top" wrapText="1"/>
    </xf>
    <xf numFmtId="0" fontId="33"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topLeftCell="A4"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129</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128</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114</v>
      </c>
      <c r="D22" s="35"/>
      <c r="E22" s="35"/>
      <c r="F22" s="35"/>
      <c r="G22" s="35"/>
      <c r="H22" s="35"/>
      <c r="I22" s="35"/>
      <c r="J22" s="35"/>
      <c r="K22" s="43"/>
    </row>
    <row r="23" spans="1:11" ht="18.5" x14ac:dyDescent="0.45">
      <c r="A23" s="42"/>
      <c r="B23" s="203" t="s">
        <v>130</v>
      </c>
      <c r="C23" s="204" t="s">
        <v>131</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116</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115</v>
      </c>
      <c r="C27" s="216"/>
      <c r="D27" s="217"/>
      <c r="E27" s="217"/>
      <c r="F27" s="217"/>
      <c r="G27" s="218"/>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81640625" style="1" customWidth="1"/>
    <col min="8" max="8" width="11.7265625" style="1" customWidth="1"/>
    <col min="9" max="11" width="8.81640625" style="1" customWidth="1"/>
    <col min="12" max="12" width="9.54296875" style="1" customWidth="1"/>
    <col min="13" max="13" width="10.7265625" style="1" customWidth="1"/>
    <col min="14" max="14" width="9.4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7265625" style="1" customWidth="1"/>
    <col min="28" max="30" width="8.453125" style="1" customWidth="1"/>
    <col min="31" max="31" width="11.54296875" style="1" customWidth="1"/>
    <col min="32" max="34" width="8.453125" style="1" customWidth="1"/>
    <col min="35" max="35" width="11.1796875" style="1" customWidth="1"/>
    <col min="36" max="38" width="8.453125" style="1" customWidth="1"/>
    <col min="39" max="39" width="12" style="1" customWidth="1"/>
    <col min="40" max="42" width="8.453125" style="1" customWidth="1"/>
    <col min="43" max="43" width="11.816406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132</v>
      </c>
      <c r="B1" s="4"/>
    </row>
    <row r="2" spans="1:50" s="10" customFormat="1" ht="15.5" x14ac:dyDescent="0.35">
      <c r="A2" s="9"/>
      <c r="B2" s="9"/>
    </row>
    <row r="3" spans="1:50" s="17" customFormat="1" ht="19" customHeight="1" x14ac:dyDescent="0.45">
      <c r="A3" s="5" t="s">
        <v>66</v>
      </c>
      <c r="B3" s="38" t="str">
        <f>'Title Page'!C22</f>
        <v>Architect</v>
      </c>
      <c r="V3" s="258" t="s">
        <v>103</v>
      </c>
      <c r="W3" s="258"/>
      <c r="X3" s="258"/>
      <c r="Y3" s="258"/>
      <c r="Z3" s="258"/>
      <c r="AA3" s="258"/>
      <c r="AB3" s="258"/>
      <c r="AC3" s="258"/>
      <c r="AD3" s="258"/>
      <c r="AE3" s="258"/>
      <c r="AF3" s="258"/>
      <c r="AG3" s="258"/>
      <c r="AH3" s="258"/>
      <c r="AI3" s="258"/>
      <c r="AJ3" s="258"/>
      <c r="AK3" s="258"/>
      <c r="AL3" s="258"/>
      <c r="AM3" s="258"/>
      <c r="AN3" s="258"/>
      <c r="AO3" s="258"/>
      <c r="AP3" s="258"/>
      <c r="AQ3" s="258"/>
      <c r="AR3" s="258"/>
      <c r="AS3" s="258"/>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124</v>
      </c>
      <c r="G8" s="171"/>
    </row>
    <row r="9" spans="1:50" ht="24" customHeight="1" thickBot="1" x14ac:dyDescent="0.4">
      <c r="A9" s="6"/>
      <c r="B9" s="6"/>
      <c r="C9" s="187"/>
      <c r="H9" s="171"/>
    </row>
    <row r="10" spans="1:50" ht="25" customHeight="1" thickBot="1" x14ac:dyDescent="0.4">
      <c r="A10" s="2"/>
      <c r="B10" s="2"/>
      <c r="W10" s="221" t="s">
        <v>76</v>
      </c>
      <c r="X10" s="222"/>
      <c r="Y10" s="222"/>
      <c r="Z10" s="222"/>
      <c r="AA10" s="222"/>
      <c r="AB10" s="222"/>
      <c r="AC10" s="222"/>
      <c r="AD10" s="222"/>
      <c r="AE10" s="222"/>
      <c r="AF10" s="222"/>
      <c r="AG10" s="222"/>
      <c r="AH10" s="222"/>
      <c r="AI10" s="222"/>
      <c r="AJ10" s="222"/>
      <c r="AK10" s="222"/>
      <c r="AL10" s="222"/>
      <c r="AM10" s="222"/>
      <c r="AN10" s="222"/>
      <c r="AO10" s="222"/>
      <c r="AP10" s="222"/>
      <c r="AQ10" s="222"/>
      <c r="AR10" s="253"/>
      <c r="AS10" s="253"/>
      <c r="AT10" s="254"/>
    </row>
    <row r="11" spans="1:50" s="7" customFormat="1" ht="30" customHeight="1" x14ac:dyDescent="0.35">
      <c r="A11" s="247" t="s">
        <v>117</v>
      </c>
      <c r="B11" s="245" t="s">
        <v>67</v>
      </c>
      <c r="C11" s="219" t="s">
        <v>17</v>
      </c>
      <c r="D11" s="226"/>
      <c r="E11" s="226"/>
      <c r="F11" s="226"/>
      <c r="G11" s="226"/>
      <c r="H11" s="226"/>
      <c r="I11" s="226"/>
      <c r="J11" s="226"/>
      <c r="K11" s="226"/>
      <c r="L11" s="227"/>
      <c r="M11" s="228"/>
      <c r="N11" s="94" t="s">
        <v>18</v>
      </c>
      <c r="P11" s="221" t="s">
        <v>23</v>
      </c>
      <c r="Q11" s="222"/>
      <c r="R11" s="222"/>
      <c r="S11" s="222"/>
      <c r="T11" s="222"/>
      <c r="U11" s="223"/>
      <c r="W11" s="244" t="s">
        <v>69</v>
      </c>
      <c r="X11" s="225"/>
      <c r="Y11" s="225"/>
      <c r="Z11" s="225"/>
      <c r="AA11" s="224" t="s">
        <v>70</v>
      </c>
      <c r="AB11" s="225"/>
      <c r="AC11" s="225"/>
      <c r="AD11" s="225"/>
      <c r="AE11" s="224" t="s">
        <v>71</v>
      </c>
      <c r="AF11" s="225"/>
      <c r="AG11" s="225"/>
      <c r="AH11" s="225"/>
      <c r="AI11" s="224" t="s">
        <v>72</v>
      </c>
      <c r="AJ11" s="225"/>
      <c r="AK11" s="225"/>
      <c r="AL11" s="225"/>
      <c r="AM11" s="224" t="s">
        <v>73</v>
      </c>
      <c r="AN11" s="225"/>
      <c r="AO11" s="225"/>
      <c r="AP11" s="225"/>
      <c r="AQ11" s="224" t="s">
        <v>74</v>
      </c>
      <c r="AR11" s="225"/>
      <c r="AS11" s="225"/>
      <c r="AT11" s="246"/>
      <c r="AV11" s="247" t="s">
        <v>78</v>
      </c>
      <c r="AW11" s="251"/>
      <c r="AX11" s="252"/>
    </row>
    <row r="12" spans="1:50" s="7" customFormat="1" ht="43.5" x14ac:dyDescent="0.35">
      <c r="A12" s="244"/>
      <c r="B12" s="246"/>
      <c r="C12" s="167" t="s">
        <v>19</v>
      </c>
      <c r="D12" s="8" t="s">
        <v>20</v>
      </c>
      <c r="E12" s="8" t="s">
        <v>52</v>
      </c>
      <c r="F12" s="168" t="s">
        <v>54</v>
      </c>
      <c r="G12" s="168" t="s">
        <v>108</v>
      </c>
      <c r="H12" s="168" t="s">
        <v>125</v>
      </c>
      <c r="I12" s="168" t="s">
        <v>55</v>
      </c>
      <c r="J12" s="168" t="s">
        <v>56</v>
      </c>
      <c r="K12" s="152" t="s">
        <v>53</v>
      </c>
      <c r="L12" s="168" t="s">
        <v>109</v>
      </c>
      <c r="M12" s="168" t="s">
        <v>126</v>
      </c>
      <c r="N12" s="95" t="s">
        <v>122</v>
      </c>
      <c r="P12" s="248" t="s">
        <v>24</v>
      </c>
      <c r="Q12" s="249"/>
      <c r="R12" s="249" t="s">
        <v>25</v>
      </c>
      <c r="S12" s="249"/>
      <c r="T12" s="249" t="s">
        <v>26</v>
      </c>
      <c r="U12" s="250"/>
      <c r="W12" s="180" t="s">
        <v>121</v>
      </c>
      <c r="X12" s="181" t="s">
        <v>24</v>
      </c>
      <c r="Y12" s="181" t="s">
        <v>77</v>
      </c>
      <c r="Z12" s="181" t="s">
        <v>26</v>
      </c>
      <c r="AA12" s="181" t="s">
        <v>121</v>
      </c>
      <c r="AB12" s="181" t="s">
        <v>24</v>
      </c>
      <c r="AC12" s="181" t="s">
        <v>77</v>
      </c>
      <c r="AD12" s="181" t="s">
        <v>26</v>
      </c>
      <c r="AE12" s="181" t="s">
        <v>121</v>
      </c>
      <c r="AF12" s="181" t="s">
        <v>24</v>
      </c>
      <c r="AG12" s="181" t="s">
        <v>77</v>
      </c>
      <c r="AH12" s="181" t="s">
        <v>26</v>
      </c>
      <c r="AI12" s="181" t="s">
        <v>121</v>
      </c>
      <c r="AJ12" s="181" t="s">
        <v>24</v>
      </c>
      <c r="AK12" s="181" t="s">
        <v>77</v>
      </c>
      <c r="AL12" s="181" t="s">
        <v>26</v>
      </c>
      <c r="AM12" s="181" t="s">
        <v>121</v>
      </c>
      <c r="AN12" s="181" t="s">
        <v>24</v>
      </c>
      <c r="AO12" s="181" t="s">
        <v>77</v>
      </c>
      <c r="AP12" s="181" t="s">
        <v>26</v>
      </c>
      <c r="AQ12" s="181" t="s">
        <v>121</v>
      </c>
      <c r="AR12" s="181" t="s">
        <v>24</v>
      </c>
      <c r="AS12" s="181" t="s">
        <v>77</v>
      </c>
      <c r="AT12" s="11" t="s">
        <v>26</v>
      </c>
      <c r="AV12" s="167" t="s">
        <v>24</v>
      </c>
      <c r="AW12" s="168" t="s">
        <v>77</v>
      </c>
      <c r="AX12" s="11" t="s">
        <v>26</v>
      </c>
    </row>
    <row r="13" spans="1:50" x14ac:dyDescent="0.35">
      <c r="A13" s="188" t="s">
        <v>6</v>
      </c>
      <c r="B13" s="189">
        <f>'Part 5. - % Project Fees'!G9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9">
        <v>0</v>
      </c>
      <c r="Q13" s="186">
        <f t="shared" ref="Q13:Q21" si="1">SUM($N13*P$13)+$N13</f>
        <v>0</v>
      </c>
      <c r="R13" s="232">
        <v>0</v>
      </c>
      <c r="S13" s="70">
        <f>SUM($N13*R$13)+$N13</f>
        <v>0</v>
      </c>
      <c r="T13" s="235">
        <v>0</v>
      </c>
      <c r="U13" s="76">
        <f>SUM($N13*T$13)+$N13</f>
        <v>0</v>
      </c>
      <c r="W13" s="259">
        <f>'Part 3. Regional Variations'!$D$19</f>
        <v>0</v>
      </c>
      <c r="X13" s="72">
        <f>$Q13*(1+W13)</f>
        <v>0</v>
      </c>
      <c r="Y13" s="72">
        <f>$S13*(1+W13)</f>
        <v>0</v>
      </c>
      <c r="Z13" s="72">
        <f>$U13*(1+W13)</f>
        <v>0</v>
      </c>
      <c r="AA13" s="262">
        <f>'Part 3. Regional Variations'!$D$20</f>
        <v>0</v>
      </c>
      <c r="AB13" s="72">
        <f>$Q13*(1+AA13)</f>
        <v>0</v>
      </c>
      <c r="AC13" s="72">
        <f>$S13*(1+AA13)</f>
        <v>0</v>
      </c>
      <c r="AD13" s="72">
        <f>$U13*(1+AA13)</f>
        <v>0</v>
      </c>
      <c r="AE13" s="255">
        <f>'Part 3. Regional Variations'!$D$21</f>
        <v>0</v>
      </c>
      <c r="AF13" s="72">
        <f>$Q13*(1+AE13)</f>
        <v>0</v>
      </c>
      <c r="AG13" s="72">
        <f>$S13*(1+AE13)</f>
        <v>0</v>
      </c>
      <c r="AH13" s="72">
        <f>$U13*(1+AE13)</f>
        <v>0</v>
      </c>
      <c r="AI13" s="241">
        <f>'Part 3. Regional Variations'!$D$22</f>
        <v>0</v>
      </c>
      <c r="AJ13" s="72">
        <f>$Q13*(1+AI13)</f>
        <v>0</v>
      </c>
      <c r="AK13" s="72">
        <f>$S13*(1+AI13)</f>
        <v>0</v>
      </c>
      <c r="AL13" s="72">
        <f>$U13*(1+AI13)</f>
        <v>0</v>
      </c>
      <c r="AM13" s="241">
        <f>'Part 3. Regional Variations'!$D$27</f>
        <v>0</v>
      </c>
      <c r="AN13" s="72">
        <f>$Q13*(1+AM13)</f>
        <v>0</v>
      </c>
      <c r="AO13" s="72">
        <f>$S13*(1+AM13)</f>
        <v>0</v>
      </c>
      <c r="AP13" s="72">
        <f>$U13*(1+AM13)</f>
        <v>0</v>
      </c>
      <c r="AQ13" s="241">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8" t="s">
        <v>12</v>
      </c>
      <c r="B14" s="189">
        <f>'Part 5. - % Project Fees'!G10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30"/>
      <c r="Q14" s="70">
        <f t="shared" si="1"/>
        <v>0</v>
      </c>
      <c r="R14" s="233"/>
      <c r="S14" s="70">
        <f>SUM($N14*R$13)+$N14</f>
        <v>0</v>
      </c>
      <c r="T14" s="236"/>
      <c r="U14" s="76">
        <f t="shared" ref="U14:U15" si="6">SUM($N14*T$13)+$N14</f>
        <v>0</v>
      </c>
      <c r="W14" s="260"/>
      <c r="X14" s="72">
        <f>$Q14*(1+W13)</f>
        <v>0</v>
      </c>
      <c r="Y14" s="72">
        <f>$S14*(1+W13)</f>
        <v>0</v>
      </c>
      <c r="Z14" s="72">
        <f>$U14*(1+W13)</f>
        <v>0</v>
      </c>
      <c r="AA14" s="263"/>
      <c r="AB14" s="72">
        <f>$Q14*(1+AA13)</f>
        <v>0</v>
      </c>
      <c r="AC14" s="72">
        <f>$S14*(1+AA13)</f>
        <v>0</v>
      </c>
      <c r="AD14" s="72">
        <f>$U14*(1+AA13)</f>
        <v>0</v>
      </c>
      <c r="AE14" s="256"/>
      <c r="AF14" s="72">
        <f>$Q14*(1+AE13)</f>
        <v>0</v>
      </c>
      <c r="AG14" s="72">
        <f>$S14*(1+AE13)</f>
        <v>0</v>
      </c>
      <c r="AH14" s="72">
        <f>$U14*(1+AE13)</f>
        <v>0</v>
      </c>
      <c r="AI14" s="242"/>
      <c r="AJ14" s="72">
        <f>$Q14*(1+AI13)</f>
        <v>0</v>
      </c>
      <c r="AK14" s="72">
        <f>$S14*(1+AI13)</f>
        <v>0</v>
      </c>
      <c r="AL14" s="72">
        <f>$U14*(1+AI13)</f>
        <v>0</v>
      </c>
      <c r="AM14" s="242"/>
      <c r="AN14" s="72">
        <f>$Q14*(1+AM13)</f>
        <v>0</v>
      </c>
      <c r="AO14" s="72">
        <f>$S14*(1+AM13)</f>
        <v>0</v>
      </c>
      <c r="AP14" s="72">
        <f>$U14*(1+AM13)</f>
        <v>0</v>
      </c>
      <c r="AQ14" s="242"/>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8" t="s">
        <v>13</v>
      </c>
      <c r="B15" s="189">
        <f>'Part 5. - % Project Fees'!G11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30"/>
      <c r="Q15" s="70">
        <f t="shared" si="1"/>
        <v>0</v>
      </c>
      <c r="R15" s="233"/>
      <c r="S15" s="70">
        <f t="shared" ref="S15:S20" si="10">SUM($N15*R$13)+$N15</f>
        <v>0</v>
      </c>
      <c r="T15" s="236"/>
      <c r="U15" s="76">
        <f t="shared" si="6"/>
        <v>0</v>
      </c>
      <c r="W15" s="260"/>
      <c r="X15" s="72">
        <f>$Q15*(1+W13)</f>
        <v>0</v>
      </c>
      <c r="Y15" s="72">
        <f>$S15*(1+W13)</f>
        <v>0</v>
      </c>
      <c r="Z15" s="72">
        <f>$U15*(1+W13)</f>
        <v>0</v>
      </c>
      <c r="AA15" s="263"/>
      <c r="AB15" s="72">
        <f>$Q15*(1+AA13)</f>
        <v>0</v>
      </c>
      <c r="AC15" s="72">
        <f>$S15*(1+AA13)</f>
        <v>0</v>
      </c>
      <c r="AD15" s="72">
        <f>$U15*(1+AA13)</f>
        <v>0</v>
      </c>
      <c r="AE15" s="256"/>
      <c r="AF15" s="72">
        <f>$Q15*(1+AE13)</f>
        <v>0</v>
      </c>
      <c r="AG15" s="72">
        <f>$S15*(1+AE13)</f>
        <v>0</v>
      </c>
      <c r="AH15" s="72">
        <f>$U15*(1+AE13)</f>
        <v>0</v>
      </c>
      <c r="AI15" s="242"/>
      <c r="AJ15" s="72">
        <f>$Q15*(1+AI13)</f>
        <v>0</v>
      </c>
      <c r="AK15" s="72">
        <f>$S15*(1+AI13)</f>
        <v>0</v>
      </c>
      <c r="AL15" s="72">
        <f>$U15*(1+AI13)</f>
        <v>0</v>
      </c>
      <c r="AM15" s="242"/>
      <c r="AN15" s="72">
        <f>$Q15*(1+AM13)</f>
        <v>0</v>
      </c>
      <c r="AO15" s="72">
        <f>$S15*(1+AM13)</f>
        <v>0</v>
      </c>
      <c r="AP15" s="72">
        <f>$U15*(1+AM13)</f>
        <v>0</v>
      </c>
      <c r="AQ15" s="242"/>
      <c r="AR15" s="72">
        <f>$Q15*(1+AQ13)</f>
        <v>0</v>
      </c>
      <c r="AS15" s="72">
        <f>$S15*(1+AQ13)</f>
        <v>0</v>
      </c>
      <c r="AT15" s="72">
        <f>$U15*(1+AQ13)</f>
        <v>0</v>
      </c>
      <c r="AU15" s="48"/>
      <c r="AV15" s="78">
        <f t="shared" si="7"/>
        <v>0</v>
      </c>
      <c r="AW15" s="79">
        <f t="shared" si="8"/>
        <v>0</v>
      </c>
      <c r="AX15" s="80">
        <f t="shared" si="9"/>
        <v>0</v>
      </c>
    </row>
    <row r="16" spans="1:50" x14ac:dyDescent="0.35">
      <c r="A16" s="188" t="s">
        <v>14</v>
      </c>
      <c r="B16" s="189">
        <f>'Part 5. - % Project Fees'!G12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30"/>
      <c r="Q16" s="70">
        <f t="shared" si="1"/>
        <v>0</v>
      </c>
      <c r="R16" s="233"/>
      <c r="S16" s="70">
        <f t="shared" si="10"/>
        <v>0</v>
      </c>
      <c r="T16" s="236"/>
      <c r="U16" s="76">
        <f>SUM($N16*T$13)+$N16</f>
        <v>0</v>
      </c>
      <c r="W16" s="260"/>
      <c r="X16" s="72">
        <f>$Q16*(1+W13)</f>
        <v>0</v>
      </c>
      <c r="Y16" s="72">
        <f>$S16*(1+W13)</f>
        <v>0</v>
      </c>
      <c r="Z16" s="72">
        <f>$U16*(1+W13)</f>
        <v>0</v>
      </c>
      <c r="AA16" s="263"/>
      <c r="AB16" s="72">
        <f>$Q16*(1+AA13)</f>
        <v>0</v>
      </c>
      <c r="AC16" s="72">
        <f>$S16*(1+AA13)</f>
        <v>0</v>
      </c>
      <c r="AD16" s="72">
        <f>$U16*(1+AA13)</f>
        <v>0</v>
      </c>
      <c r="AE16" s="256"/>
      <c r="AF16" s="72">
        <f>$Q16*(1+AE13)</f>
        <v>0</v>
      </c>
      <c r="AG16" s="72">
        <f>$S16*(1+AE13)</f>
        <v>0</v>
      </c>
      <c r="AH16" s="72">
        <f>$U16*(1+AE13)</f>
        <v>0</v>
      </c>
      <c r="AI16" s="242"/>
      <c r="AJ16" s="72">
        <f>$Q16*(1+AI13)</f>
        <v>0</v>
      </c>
      <c r="AK16" s="72">
        <f>$S16*(1+AI13)</f>
        <v>0</v>
      </c>
      <c r="AL16" s="72">
        <f>$U16*(1+AI13)</f>
        <v>0</v>
      </c>
      <c r="AM16" s="242"/>
      <c r="AN16" s="72">
        <f>$Q16*(1+AM13)</f>
        <v>0</v>
      </c>
      <c r="AO16" s="72">
        <f>$S16*(1+AM13)</f>
        <v>0</v>
      </c>
      <c r="AP16" s="72">
        <f>$U16*(1+AM13)</f>
        <v>0</v>
      </c>
      <c r="AQ16" s="242"/>
      <c r="AR16" s="72">
        <f>$Q16*(1+AQ13)</f>
        <v>0</v>
      </c>
      <c r="AS16" s="72">
        <f>$S16*(1+AQ13)</f>
        <v>0</v>
      </c>
      <c r="AT16" s="72">
        <f>$U16*(1+AQ13)</f>
        <v>0</v>
      </c>
      <c r="AU16" s="48"/>
      <c r="AV16" s="78">
        <f t="shared" si="7"/>
        <v>0</v>
      </c>
      <c r="AW16" s="79">
        <f t="shared" si="8"/>
        <v>0</v>
      </c>
      <c r="AX16" s="80">
        <f t="shared" si="9"/>
        <v>0</v>
      </c>
    </row>
    <row r="17" spans="1:50" x14ac:dyDescent="0.35">
      <c r="A17" s="188" t="s">
        <v>7</v>
      </c>
      <c r="B17" s="189">
        <f>'Part 5. - % Project Fees'!G13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30"/>
      <c r="Q17" s="70">
        <f t="shared" si="1"/>
        <v>0</v>
      </c>
      <c r="R17" s="233"/>
      <c r="S17" s="70">
        <f>SUM($N17*R$13)+$N17</f>
        <v>0</v>
      </c>
      <c r="T17" s="236"/>
      <c r="U17" s="76">
        <f t="shared" ref="U17:U18" si="11">SUM($N17*T$13)+$N17</f>
        <v>0</v>
      </c>
      <c r="W17" s="260"/>
      <c r="X17" s="72">
        <f>$Q17*(1+W13)</f>
        <v>0</v>
      </c>
      <c r="Y17" s="72">
        <f>$S17*(1+W13)</f>
        <v>0</v>
      </c>
      <c r="Z17" s="72">
        <f>$U17*(1+W13)</f>
        <v>0</v>
      </c>
      <c r="AA17" s="263"/>
      <c r="AB17" s="72">
        <f>$Q17*(1+AA13)</f>
        <v>0</v>
      </c>
      <c r="AC17" s="72">
        <f>$S17*(1+AA13)</f>
        <v>0</v>
      </c>
      <c r="AD17" s="72">
        <f>$U17*(1+AA13)</f>
        <v>0</v>
      </c>
      <c r="AE17" s="256"/>
      <c r="AF17" s="72">
        <f>$Q17*(1+AE13)</f>
        <v>0</v>
      </c>
      <c r="AG17" s="72">
        <f>$S17*(1+AE13)</f>
        <v>0</v>
      </c>
      <c r="AH17" s="72">
        <f>$U17*(1+AE13)</f>
        <v>0</v>
      </c>
      <c r="AI17" s="242"/>
      <c r="AJ17" s="72">
        <f>$Q17*(1+AI13)</f>
        <v>0</v>
      </c>
      <c r="AK17" s="72">
        <f>$S17*(1+AI13)</f>
        <v>0</v>
      </c>
      <c r="AL17" s="72">
        <f>$U17*(1+AI13)</f>
        <v>0</v>
      </c>
      <c r="AM17" s="242"/>
      <c r="AN17" s="72">
        <f>$Q17*(1+AM13)</f>
        <v>0</v>
      </c>
      <c r="AO17" s="72">
        <f>$S17*(1+AM13)</f>
        <v>0</v>
      </c>
      <c r="AP17" s="72">
        <f>$U17*(1+AM13)</f>
        <v>0</v>
      </c>
      <c r="AQ17" s="242"/>
      <c r="AR17" s="72">
        <f>$Q17*(1+AQ13)</f>
        <v>0</v>
      </c>
      <c r="AS17" s="72">
        <f>$S17*(1+AQ13)</f>
        <v>0</v>
      </c>
      <c r="AT17" s="72">
        <f>$U17*(1+AQ13)</f>
        <v>0</v>
      </c>
      <c r="AU17" s="48"/>
      <c r="AV17" s="78">
        <f t="shared" si="7"/>
        <v>0</v>
      </c>
      <c r="AW17" s="79">
        <f t="shared" si="8"/>
        <v>0</v>
      </c>
      <c r="AX17" s="80">
        <f t="shared" si="9"/>
        <v>0</v>
      </c>
    </row>
    <row r="18" spans="1:50" x14ac:dyDescent="0.35">
      <c r="A18" s="188" t="s">
        <v>8</v>
      </c>
      <c r="B18" s="189">
        <f>'Part 5. - % Project Fees'!G14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30"/>
      <c r="Q18" s="70">
        <f t="shared" si="1"/>
        <v>0</v>
      </c>
      <c r="R18" s="233"/>
      <c r="S18" s="70">
        <f t="shared" si="10"/>
        <v>0</v>
      </c>
      <c r="T18" s="236"/>
      <c r="U18" s="76">
        <f t="shared" si="11"/>
        <v>0</v>
      </c>
      <c r="W18" s="260"/>
      <c r="X18" s="72">
        <f>$Q18*(1+W13)</f>
        <v>0</v>
      </c>
      <c r="Y18" s="72">
        <f>$S18*(1+W13)</f>
        <v>0</v>
      </c>
      <c r="Z18" s="72">
        <f>$U18*(1+W13)</f>
        <v>0</v>
      </c>
      <c r="AA18" s="263"/>
      <c r="AB18" s="72">
        <f>$Q18*(1+AA13)</f>
        <v>0</v>
      </c>
      <c r="AC18" s="72">
        <f>$S18*(1+AA13)</f>
        <v>0</v>
      </c>
      <c r="AD18" s="72">
        <f>$U18*(1+AA13)</f>
        <v>0</v>
      </c>
      <c r="AE18" s="256"/>
      <c r="AF18" s="72">
        <f>$Q18*(1+AE13)</f>
        <v>0</v>
      </c>
      <c r="AG18" s="72">
        <f>$S18*(1+AE13)</f>
        <v>0</v>
      </c>
      <c r="AH18" s="72">
        <f>$U18*(1+AE13)</f>
        <v>0</v>
      </c>
      <c r="AI18" s="242"/>
      <c r="AJ18" s="72">
        <f>$Q18*(1+AI13)</f>
        <v>0</v>
      </c>
      <c r="AK18" s="72">
        <f>$S18*(1+AI13)</f>
        <v>0</v>
      </c>
      <c r="AL18" s="72">
        <f>$U18*(1+AI13)</f>
        <v>0</v>
      </c>
      <c r="AM18" s="242"/>
      <c r="AN18" s="72">
        <f>$Q18*(1+AM13)</f>
        <v>0</v>
      </c>
      <c r="AO18" s="72">
        <f>$S18*(1+AM13)</f>
        <v>0</v>
      </c>
      <c r="AP18" s="72">
        <f>$U18*(1+AM13)</f>
        <v>0</v>
      </c>
      <c r="AQ18" s="242"/>
      <c r="AR18" s="72">
        <f>$Q18*(1+AQ13)</f>
        <v>0</v>
      </c>
      <c r="AS18" s="72">
        <f>$S18*(1+AQ13)</f>
        <v>0</v>
      </c>
      <c r="AT18" s="72">
        <f>$U18*(1+AQ13)</f>
        <v>0</v>
      </c>
      <c r="AU18" s="48"/>
      <c r="AV18" s="78">
        <f t="shared" si="7"/>
        <v>0</v>
      </c>
      <c r="AW18" s="79">
        <f t="shared" si="8"/>
        <v>0</v>
      </c>
      <c r="AX18" s="80">
        <f t="shared" si="9"/>
        <v>0</v>
      </c>
    </row>
    <row r="19" spans="1:50" x14ac:dyDescent="0.35">
      <c r="A19" s="188" t="s">
        <v>9</v>
      </c>
      <c r="B19" s="189">
        <f>'Part 5. - % Project Fees'!G15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30"/>
      <c r="Q19" s="70">
        <f t="shared" si="1"/>
        <v>0</v>
      </c>
      <c r="R19" s="233"/>
      <c r="S19" s="70">
        <f t="shared" si="10"/>
        <v>0</v>
      </c>
      <c r="T19" s="236"/>
      <c r="U19" s="76">
        <f>SUM($N19*T$13)+$N19</f>
        <v>0</v>
      </c>
      <c r="W19" s="260"/>
      <c r="X19" s="72">
        <f>$Q19*(1+W13)</f>
        <v>0</v>
      </c>
      <c r="Y19" s="72">
        <f>$S19*(1+W13)</f>
        <v>0</v>
      </c>
      <c r="Z19" s="72">
        <f>$U19*(1+W13)</f>
        <v>0</v>
      </c>
      <c r="AA19" s="263"/>
      <c r="AB19" s="72">
        <f>$Q19*(1+AA13)</f>
        <v>0</v>
      </c>
      <c r="AC19" s="72">
        <f>$S19*(1+AA13)</f>
        <v>0</v>
      </c>
      <c r="AD19" s="72">
        <f>$U19*(1+AA13)</f>
        <v>0</v>
      </c>
      <c r="AE19" s="256"/>
      <c r="AF19" s="72">
        <f>$Q19*(1+AE13)</f>
        <v>0</v>
      </c>
      <c r="AG19" s="72">
        <f>$S19*(1+AE13)</f>
        <v>0</v>
      </c>
      <c r="AH19" s="72">
        <f>$U19*(1+AE13)</f>
        <v>0</v>
      </c>
      <c r="AI19" s="242"/>
      <c r="AJ19" s="72">
        <f>$Q19*(1+AI13)</f>
        <v>0</v>
      </c>
      <c r="AK19" s="72">
        <f>$S19*(1+AI13)</f>
        <v>0</v>
      </c>
      <c r="AL19" s="72">
        <f>$U19*(1+AI13)</f>
        <v>0</v>
      </c>
      <c r="AM19" s="242"/>
      <c r="AN19" s="72">
        <f>$Q19*(1+AM13)</f>
        <v>0</v>
      </c>
      <c r="AO19" s="72">
        <f>$S19*(1+AM13)</f>
        <v>0</v>
      </c>
      <c r="AP19" s="72">
        <f>$U19*(1+AM13)</f>
        <v>0</v>
      </c>
      <c r="AQ19" s="242"/>
      <c r="AR19" s="72">
        <f>$Q19*(1+AQ13)</f>
        <v>0</v>
      </c>
      <c r="AS19" s="72">
        <f>$S19*(1+AQ13)</f>
        <v>0</v>
      </c>
      <c r="AT19" s="72">
        <f>$U19*(1+AQ13)</f>
        <v>0</v>
      </c>
      <c r="AU19" s="48"/>
      <c r="AV19" s="78">
        <f t="shared" si="7"/>
        <v>0</v>
      </c>
      <c r="AW19" s="79">
        <f t="shared" si="8"/>
        <v>0</v>
      </c>
      <c r="AX19" s="80">
        <f t="shared" si="9"/>
        <v>0</v>
      </c>
    </row>
    <row r="20" spans="1:50" x14ac:dyDescent="0.35">
      <c r="A20" s="188" t="s">
        <v>10</v>
      </c>
      <c r="B20" s="189">
        <f>'Part 5. - % Project Fees'!G16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30"/>
      <c r="Q20" s="70">
        <f t="shared" si="1"/>
        <v>0</v>
      </c>
      <c r="R20" s="233"/>
      <c r="S20" s="70">
        <f t="shared" si="10"/>
        <v>0</v>
      </c>
      <c r="T20" s="236"/>
      <c r="U20" s="76">
        <f t="shared" ref="U20" si="12">SUM($N20*T$13)+$N20</f>
        <v>0</v>
      </c>
      <c r="W20" s="260"/>
      <c r="X20" s="72">
        <f>$Q20*(1+W13)</f>
        <v>0</v>
      </c>
      <c r="Y20" s="72">
        <f>$S20*(1+W13)</f>
        <v>0</v>
      </c>
      <c r="Z20" s="72">
        <f>$U20*(1+W13)</f>
        <v>0</v>
      </c>
      <c r="AA20" s="263"/>
      <c r="AB20" s="72">
        <f>$Q20*(1+AA13)</f>
        <v>0</v>
      </c>
      <c r="AC20" s="72">
        <f>$S20*(1+AA13)</f>
        <v>0</v>
      </c>
      <c r="AD20" s="72">
        <f>$U20*(1+AA13)</f>
        <v>0</v>
      </c>
      <c r="AE20" s="256"/>
      <c r="AF20" s="72">
        <f>$Q20*(1+AE13)</f>
        <v>0</v>
      </c>
      <c r="AG20" s="72">
        <f>$S20*(1+AE13)</f>
        <v>0</v>
      </c>
      <c r="AH20" s="72">
        <f>$U20*(1+AE13)</f>
        <v>0</v>
      </c>
      <c r="AI20" s="242"/>
      <c r="AJ20" s="72">
        <f>$Q20*(1+AI13)</f>
        <v>0</v>
      </c>
      <c r="AK20" s="72">
        <f>$S20*(1+AI13)</f>
        <v>0</v>
      </c>
      <c r="AL20" s="72">
        <f>$U20*(1+AI13)</f>
        <v>0</v>
      </c>
      <c r="AM20" s="242"/>
      <c r="AN20" s="72">
        <f>$Q20*(1+AM13)</f>
        <v>0</v>
      </c>
      <c r="AO20" s="72">
        <f>$S20*(1+AM13)</f>
        <v>0</v>
      </c>
      <c r="AP20" s="72">
        <f>$U20*(1+AM13)</f>
        <v>0</v>
      </c>
      <c r="AQ20" s="242"/>
      <c r="AR20" s="72">
        <f>$Q20*(1+AQ13)</f>
        <v>0</v>
      </c>
      <c r="AS20" s="72">
        <f>$S20*(1+AQ13)</f>
        <v>0</v>
      </c>
      <c r="AT20" s="72">
        <f>$U20*(1+AQ13)</f>
        <v>0</v>
      </c>
      <c r="AU20" s="48"/>
      <c r="AV20" s="78">
        <f t="shared" si="7"/>
        <v>0</v>
      </c>
      <c r="AW20" s="79">
        <f t="shared" si="8"/>
        <v>0</v>
      </c>
      <c r="AX20" s="80">
        <f t="shared" si="9"/>
        <v>0</v>
      </c>
    </row>
    <row r="21" spans="1:50" ht="15" thickBot="1" x14ac:dyDescent="0.4">
      <c r="A21" s="190" t="s">
        <v>11</v>
      </c>
      <c r="B21" s="191">
        <f>'Part 5. - % Project Fees'!G17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31"/>
      <c r="Q21" s="71">
        <f t="shared" si="1"/>
        <v>0</v>
      </c>
      <c r="R21" s="234"/>
      <c r="S21" s="71">
        <f>SUM($N21*R$13)+$N21</f>
        <v>0</v>
      </c>
      <c r="T21" s="237"/>
      <c r="U21" s="77">
        <f>SUM($N21*T$13)+$N21</f>
        <v>0</v>
      </c>
      <c r="W21" s="261"/>
      <c r="X21" s="74">
        <f>$Q21*(1+W13)</f>
        <v>0</v>
      </c>
      <c r="Y21" s="74">
        <f>$S21*(1+W13)</f>
        <v>0</v>
      </c>
      <c r="Z21" s="74">
        <f>$U21*(1+W13)</f>
        <v>0</v>
      </c>
      <c r="AA21" s="264"/>
      <c r="AB21" s="74">
        <f>$Q21*(1+AA13)</f>
        <v>0</v>
      </c>
      <c r="AC21" s="74">
        <f>$S21*(1+AA13)</f>
        <v>0</v>
      </c>
      <c r="AD21" s="74">
        <f>$U21*(1+AA13)</f>
        <v>0</v>
      </c>
      <c r="AE21" s="257"/>
      <c r="AF21" s="74">
        <f>$Q21*(1+AE13)</f>
        <v>0</v>
      </c>
      <c r="AG21" s="74">
        <f>$S21*(1+AE13)</f>
        <v>0</v>
      </c>
      <c r="AH21" s="74">
        <f>$U21*(1+AE13)</f>
        <v>0</v>
      </c>
      <c r="AI21" s="243"/>
      <c r="AJ21" s="74">
        <f>$Q21*(1+AI13)</f>
        <v>0</v>
      </c>
      <c r="AK21" s="74">
        <f>$S21*(1+AI13)</f>
        <v>0</v>
      </c>
      <c r="AL21" s="74">
        <f>$U21*(1+AI13)</f>
        <v>0</v>
      </c>
      <c r="AM21" s="243"/>
      <c r="AN21" s="74">
        <f>$Q21*(1+AM13)</f>
        <v>0</v>
      </c>
      <c r="AO21" s="74">
        <f>$S21*(1+AM13)</f>
        <v>0</v>
      </c>
      <c r="AP21" s="74">
        <f>$U21*(1+AM13)</f>
        <v>0</v>
      </c>
      <c r="AQ21" s="243"/>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124</v>
      </c>
      <c r="G26" s="171"/>
    </row>
    <row r="27" spans="1:50" ht="24" customHeight="1" thickBot="1" x14ac:dyDescent="0.4">
      <c r="A27" s="6"/>
      <c r="B27" s="6"/>
      <c r="C27" s="187"/>
      <c r="H27" s="171"/>
    </row>
    <row r="28" spans="1:50" ht="25" customHeight="1" thickBot="1" x14ac:dyDescent="0.4">
      <c r="A28" s="2"/>
      <c r="B28" s="2"/>
      <c r="W28" s="221" t="s">
        <v>76</v>
      </c>
      <c r="X28" s="222"/>
      <c r="Y28" s="222"/>
      <c r="Z28" s="222"/>
      <c r="AA28" s="222"/>
      <c r="AB28" s="222"/>
      <c r="AC28" s="222"/>
      <c r="AD28" s="222"/>
      <c r="AE28" s="222"/>
      <c r="AF28" s="222"/>
      <c r="AG28" s="222"/>
      <c r="AH28" s="222"/>
      <c r="AI28" s="222"/>
      <c r="AJ28" s="222"/>
      <c r="AK28" s="222"/>
      <c r="AL28" s="222"/>
      <c r="AM28" s="222"/>
      <c r="AN28" s="222"/>
      <c r="AO28" s="222"/>
      <c r="AP28" s="222"/>
      <c r="AQ28" s="222"/>
      <c r="AR28" s="253"/>
      <c r="AS28" s="253"/>
      <c r="AT28" s="254"/>
    </row>
    <row r="29" spans="1:50" s="7" customFormat="1" ht="30" customHeight="1" x14ac:dyDescent="0.35">
      <c r="A29" s="219" t="s">
        <v>117</v>
      </c>
      <c r="B29" s="245" t="s">
        <v>67</v>
      </c>
      <c r="C29" s="219" t="s">
        <v>17</v>
      </c>
      <c r="D29" s="226"/>
      <c r="E29" s="226"/>
      <c r="F29" s="226"/>
      <c r="G29" s="226"/>
      <c r="H29" s="226"/>
      <c r="I29" s="226"/>
      <c r="J29" s="226"/>
      <c r="K29" s="226"/>
      <c r="L29" s="227"/>
      <c r="M29" s="228"/>
      <c r="N29" s="93" t="s">
        <v>18</v>
      </c>
      <c r="P29" s="221" t="s">
        <v>23</v>
      </c>
      <c r="Q29" s="222"/>
      <c r="R29" s="222"/>
      <c r="S29" s="222"/>
      <c r="T29" s="222"/>
      <c r="U29" s="223"/>
      <c r="W29" s="244" t="s">
        <v>69</v>
      </c>
      <c r="X29" s="225"/>
      <c r="Y29" s="225"/>
      <c r="Z29" s="225"/>
      <c r="AA29" s="224" t="s">
        <v>70</v>
      </c>
      <c r="AB29" s="225"/>
      <c r="AC29" s="225"/>
      <c r="AD29" s="225"/>
      <c r="AE29" s="224" t="s">
        <v>71</v>
      </c>
      <c r="AF29" s="225"/>
      <c r="AG29" s="225"/>
      <c r="AH29" s="225"/>
      <c r="AI29" s="224" t="s">
        <v>72</v>
      </c>
      <c r="AJ29" s="225"/>
      <c r="AK29" s="225"/>
      <c r="AL29" s="225"/>
      <c r="AM29" s="224" t="s">
        <v>73</v>
      </c>
      <c r="AN29" s="225"/>
      <c r="AO29" s="225"/>
      <c r="AP29" s="225"/>
      <c r="AQ29" s="224" t="s">
        <v>74</v>
      </c>
      <c r="AR29" s="225"/>
      <c r="AS29" s="225"/>
      <c r="AT29" s="246"/>
      <c r="AV29" s="247" t="s">
        <v>78</v>
      </c>
      <c r="AW29" s="251"/>
      <c r="AX29" s="252"/>
    </row>
    <row r="30" spans="1:50" s="7" customFormat="1" ht="56.15" customHeight="1" x14ac:dyDescent="0.35">
      <c r="A30" s="220"/>
      <c r="B30" s="246"/>
      <c r="C30" s="180" t="s">
        <v>19</v>
      </c>
      <c r="D30" s="8" t="s">
        <v>20</v>
      </c>
      <c r="E30" s="8" t="s">
        <v>52</v>
      </c>
      <c r="F30" s="181" t="s">
        <v>54</v>
      </c>
      <c r="G30" s="181" t="s">
        <v>108</v>
      </c>
      <c r="H30" s="181" t="s">
        <v>125</v>
      </c>
      <c r="I30" s="181" t="s">
        <v>55</v>
      </c>
      <c r="J30" s="181" t="s">
        <v>56</v>
      </c>
      <c r="K30" s="152" t="s">
        <v>53</v>
      </c>
      <c r="L30" s="181" t="s">
        <v>109</v>
      </c>
      <c r="M30" s="181" t="s">
        <v>126</v>
      </c>
      <c r="N30" s="95" t="s">
        <v>122</v>
      </c>
      <c r="P30" s="248" t="s">
        <v>24</v>
      </c>
      <c r="Q30" s="249"/>
      <c r="R30" s="249" t="s">
        <v>25</v>
      </c>
      <c r="S30" s="249"/>
      <c r="T30" s="249" t="s">
        <v>26</v>
      </c>
      <c r="U30" s="250"/>
      <c r="W30" s="180" t="s">
        <v>121</v>
      </c>
      <c r="X30" s="181" t="s">
        <v>24</v>
      </c>
      <c r="Y30" s="181" t="s">
        <v>77</v>
      </c>
      <c r="Z30" s="181" t="s">
        <v>26</v>
      </c>
      <c r="AA30" s="181" t="s">
        <v>121</v>
      </c>
      <c r="AB30" s="181" t="s">
        <v>24</v>
      </c>
      <c r="AC30" s="181" t="s">
        <v>77</v>
      </c>
      <c r="AD30" s="181" t="s">
        <v>26</v>
      </c>
      <c r="AE30" s="181" t="s">
        <v>121</v>
      </c>
      <c r="AF30" s="181" t="s">
        <v>24</v>
      </c>
      <c r="AG30" s="181" t="s">
        <v>77</v>
      </c>
      <c r="AH30" s="181" t="s">
        <v>26</v>
      </c>
      <c r="AI30" s="181" t="s">
        <v>121</v>
      </c>
      <c r="AJ30" s="181" t="s">
        <v>24</v>
      </c>
      <c r="AK30" s="181" t="s">
        <v>77</v>
      </c>
      <c r="AL30" s="181" t="s">
        <v>26</v>
      </c>
      <c r="AM30" s="181" t="s">
        <v>121</v>
      </c>
      <c r="AN30" s="181" t="s">
        <v>24</v>
      </c>
      <c r="AO30" s="181" t="s">
        <v>77</v>
      </c>
      <c r="AP30" s="181" t="s">
        <v>26</v>
      </c>
      <c r="AQ30" s="181" t="s">
        <v>121</v>
      </c>
      <c r="AR30" s="181" t="s">
        <v>24</v>
      </c>
      <c r="AS30" s="181" t="s">
        <v>77</v>
      </c>
      <c r="AT30" s="11" t="s">
        <v>26</v>
      </c>
      <c r="AV30" s="167" t="s">
        <v>24</v>
      </c>
      <c r="AW30" s="168" t="s">
        <v>77</v>
      </c>
      <c r="AX30" s="11" t="s">
        <v>26</v>
      </c>
    </row>
    <row r="31" spans="1:50" x14ac:dyDescent="0.35">
      <c r="A31" s="53" t="s">
        <v>6</v>
      </c>
      <c r="B31" s="189">
        <f>'Part 5. - % Project Fees'!K9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9">
        <v>0</v>
      </c>
      <c r="Q31" s="214">
        <f>SUM($N31*P$13)+$N31</f>
        <v>0</v>
      </c>
      <c r="R31" s="232">
        <v>0</v>
      </c>
      <c r="S31" s="214">
        <f>SUM($N31*R$13)+$N31</f>
        <v>0</v>
      </c>
      <c r="T31" s="235">
        <v>0</v>
      </c>
      <c r="U31" s="214">
        <f>SUM($N31*T$13)+$N31</f>
        <v>0</v>
      </c>
      <c r="W31" s="238">
        <f>'Part 3. Regional Variations'!$D$19</f>
        <v>0</v>
      </c>
      <c r="X31" s="72">
        <f>$Q31*(1+W31)</f>
        <v>0</v>
      </c>
      <c r="Y31" s="72">
        <f>$S31*(1+W31)</f>
        <v>0</v>
      </c>
      <c r="Z31" s="72">
        <f>$U31*(1+W31)</f>
        <v>0</v>
      </c>
      <c r="AA31" s="241">
        <f>'Part 3. Regional Variations'!$D$20</f>
        <v>0</v>
      </c>
      <c r="AB31" s="72">
        <f>$Q31*(1+AA31)</f>
        <v>0</v>
      </c>
      <c r="AC31" s="72">
        <f>$S31*(1+AA31)</f>
        <v>0</v>
      </c>
      <c r="AD31" s="72">
        <f>$U31*(1+AA31)</f>
        <v>0</v>
      </c>
      <c r="AE31" s="241">
        <f>'Part 3. Regional Variations'!$D$21</f>
        <v>0</v>
      </c>
      <c r="AF31" s="72">
        <f>$Q31*(1+AE31)</f>
        <v>0</v>
      </c>
      <c r="AG31" s="72">
        <f>$S31*(1+AE31)</f>
        <v>0</v>
      </c>
      <c r="AH31" s="72">
        <f>$U31*(1+AE31)</f>
        <v>0</v>
      </c>
      <c r="AI31" s="241">
        <f>'Part 3. Regional Variations'!$D$22</f>
        <v>0</v>
      </c>
      <c r="AJ31" s="72">
        <f>$Q31*(1+AI31)</f>
        <v>0</v>
      </c>
      <c r="AK31" s="72">
        <f>$S31*(1+AI31)</f>
        <v>0</v>
      </c>
      <c r="AL31" s="72">
        <f>$U31*(1+AI31)</f>
        <v>0</v>
      </c>
      <c r="AM31" s="241">
        <f>'Part 3. Regional Variations'!$D$27</f>
        <v>0</v>
      </c>
      <c r="AN31" s="72">
        <f>$Q31*(1+AM31)</f>
        <v>0</v>
      </c>
      <c r="AO31" s="72">
        <f>$S31*(1+AM31)</f>
        <v>0</v>
      </c>
      <c r="AP31" s="72">
        <f>$U31*(1+AM31)</f>
        <v>0</v>
      </c>
      <c r="AQ31" s="241">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89">
        <f>'Part 5. - % Project Fees'!K10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30"/>
      <c r="Q32" s="214">
        <f t="shared" ref="Q32:Q39" si="18">SUM($N32*P$13)+$N32</f>
        <v>0</v>
      </c>
      <c r="R32" s="233"/>
      <c r="S32" s="214">
        <f t="shared" ref="S32:S39" si="19">SUM($N32*R$13)+$N32</f>
        <v>0</v>
      </c>
      <c r="T32" s="236"/>
      <c r="U32" s="214">
        <f t="shared" ref="U32" si="20">SUM($N32*T$13)+$N32</f>
        <v>0</v>
      </c>
      <c r="W32" s="239"/>
      <c r="X32" s="72">
        <f>$Q32*(1+W31)</f>
        <v>0</v>
      </c>
      <c r="Y32" s="72">
        <f>$S32*(1+W31)</f>
        <v>0</v>
      </c>
      <c r="Z32" s="72">
        <f>$U32*(1+W31)</f>
        <v>0</v>
      </c>
      <c r="AA32" s="242"/>
      <c r="AB32" s="72">
        <f>$Q32*(1+AA31)</f>
        <v>0</v>
      </c>
      <c r="AC32" s="72">
        <f>$S32*(1+AA31)</f>
        <v>0</v>
      </c>
      <c r="AD32" s="72">
        <f>$U32*(1+AA31)</f>
        <v>0</v>
      </c>
      <c r="AE32" s="242"/>
      <c r="AF32" s="72">
        <f>$Q32*(1+AE31)</f>
        <v>0</v>
      </c>
      <c r="AG32" s="72">
        <f>$S32*(1+AE31)</f>
        <v>0</v>
      </c>
      <c r="AH32" s="72">
        <f>$U32*(1+AE31)</f>
        <v>0</v>
      </c>
      <c r="AI32" s="242"/>
      <c r="AJ32" s="72">
        <f>$Q32*(1+AI31)</f>
        <v>0</v>
      </c>
      <c r="AK32" s="72">
        <f>$S32*(1+AI31)</f>
        <v>0</v>
      </c>
      <c r="AL32" s="72">
        <f>$U32*(1+AI31)</f>
        <v>0</v>
      </c>
      <c r="AM32" s="242"/>
      <c r="AN32" s="72">
        <f>$Q32*(1+AM31)</f>
        <v>0</v>
      </c>
      <c r="AO32" s="72">
        <f>$S32*(1+AM31)</f>
        <v>0</v>
      </c>
      <c r="AP32" s="72">
        <f>$U32*(1+AM31)</f>
        <v>0</v>
      </c>
      <c r="AQ32" s="242"/>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89">
        <f>'Part 5. - % Project Fees'!K11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30"/>
      <c r="Q33" s="214">
        <f t="shared" si="18"/>
        <v>0</v>
      </c>
      <c r="R33" s="233"/>
      <c r="S33" s="214">
        <f t="shared" si="19"/>
        <v>0</v>
      </c>
      <c r="T33" s="236"/>
      <c r="U33" s="214">
        <f t="shared" ref="U33" si="24">SUM($N33*T$13)+$N33</f>
        <v>0</v>
      </c>
      <c r="W33" s="239"/>
      <c r="X33" s="72">
        <f>$Q33*(1+W31)</f>
        <v>0</v>
      </c>
      <c r="Y33" s="72">
        <f>$S33*(1+W31)</f>
        <v>0</v>
      </c>
      <c r="Z33" s="72">
        <f>$U33*(1+W31)</f>
        <v>0</v>
      </c>
      <c r="AA33" s="242"/>
      <c r="AB33" s="72">
        <f>$Q33*(1+AA31)</f>
        <v>0</v>
      </c>
      <c r="AC33" s="72">
        <f>$S33*(1+AA31)</f>
        <v>0</v>
      </c>
      <c r="AD33" s="72">
        <f>$U33*(1+AA31)</f>
        <v>0</v>
      </c>
      <c r="AE33" s="242"/>
      <c r="AF33" s="72">
        <f>$Q33*(1+AE31)</f>
        <v>0</v>
      </c>
      <c r="AG33" s="72">
        <f>$S33*(1+AE31)</f>
        <v>0</v>
      </c>
      <c r="AH33" s="72">
        <f>$U33*(1+AE31)</f>
        <v>0</v>
      </c>
      <c r="AI33" s="242"/>
      <c r="AJ33" s="72">
        <f>$Q33*(1+AI31)</f>
        <v>0</v>
      </c>
      <c r="AK33" s="72">
        <f>$S33*(1+AI31)</f>
        <v>0</v>
      </c>
      <c r="AL33" s="72">
        <f>$U33*(1+AI31)</f>
        <v>0</v>
      </c>
      <c r="AM33" s="242"/>
      <c r="AN33" s="72">
        <f>$Q33*(1+AM31)</f>
        <v>0</v>
      </c>
      <c r="AO33" s="72">
        <f>$S33*(1+AM31)</f>
        <v>0</v>
      </c>
      <c r="AP33" s="72">
        <f>$U33*(1+AM31)</f>
        <v>0</v>
      </c>
      <c r="AQ33" s="242"/>
      <c r="AR33" s="72">
        <f>$Q33*(1+AQ31)</f>
        <v>0</v>
      </c>
      <c r="AS33" s="72">
        <f>$S33*(1+AQ31)</f>
        <v>0</v>
      </c>
      <c r="AT33" s="72">
        <f>$U33*(1+AQ31)</f>
        <v>0</v>
      </c>
      <c r="AV33" s="65">
        <f t="shared" si="21"/>
        <v>0</v>
      </c>
      <c r="AW33" s="61">
        <f t="shared" si="22"/>
        <v>0</v>
      </c>
      <c r="AX33" s="63">
        <f t="shared" si="23"/>
        <v>0</v>
      </c>
    </row>
    <row r="34" spans="1:50" x14ac:dyDescent="0.35">
      <c r="A34" s="53" t="s">
        <v>14</v>
      </c>
      <c r="B34" s="189">
        <f>'Part 5. - % Project Fees'!K12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30"/>
      <c r="Q34" s="214">
        <f t="shared" si="18"/>
        <v>0</v>
      </c>
      <c r="R34" s="233"/>
      <c r="S34" s="214">
        <f t="shared" si="19"/>
        <v>0</v>
      </c>
      <c r="T34" s="236"/>
      <c r="U34" s="214">
        <f t="shared" ref="U34" si="25">SUM($N34*T$13)+$N34</f>
        <v>0</v>
      </c>
      <c r="W34" s="239"/>
      <c r="X34" s="72">
        <f>$Q34*(1+W31)</f>
        <v>0</v>
      </c>
      <c r="Y34" s="72">
        <f>$S34*(1+W31)</f>
        <v>0</v>
      </c>
      <c r="Z34" s="72">
        <f>$U34*(1+W31)</f>
        <v>0</v>
      </c>
      <c r="AA34" s="242"/>
      <c r="AB34" s="72">
        <f>$Q34*(1+AA31)</f>
        <v>0</v>
      </c>
      <c r="AC34" s="72">
        <f>$S34*(1+AA31)</f>
        <v>0</v>
      </c>
      <c r="AD34" s="72">
        <f>$U34*(1+AA31)</f>
        <v>0</v>
      </c>
      <c r="AE34" s="242"/>
      <c r="AF34" s="72">
        <f>$Q34*(1+AE31)</f>
        <v>0</v>
      </c>
      <c r="AG34" s="72">
        <f>$S34*(1+AE31)</f>
        <v>0</v>
      </c>
      <c r="AH34" s="72">
        <f>$U34*(1+AE31)</f>
        <v>0</v>
      </c>
      <c r="AI34" s="242"/>
      <c r="AJ34" s="72">
        <f>$Q34*(1+AI31)</f>
        <v>0</v>
      </c>
      <c r="AK34" s="72">
        <f>$S34*(1+AI31)</f>
        <v>0</v>
      </c>
      <c r="AL34" s="72">
        <f>$U34*(1+AI31)</f>
        <v>0</v>
      </c>
      <c r="AM34" s="242"/>
      <c r="AN34" s="72">
        <f>$Q34*(1+AM31)</f>
        <v>0</v>
      </c>
      <c r="AO34" s="72">
        <f>$S34*(1+AM31)</f>
        <v>0</v>
      </c>
      <c r="AP34" s="72">
        <f>$U34*(1+AM31)</f>
        <v>0</v>
      </c>
      <c r="AQ34" s="242"/>
      <c r="AR34" s="72">
        <f>$Q34*(1+AQ31)</f>
        <v>0</v>
      </c>
      <c r="AS34" s="72">
        <f>$S34*(1+AQ31)</f>
        <v>0</v>
      </c>
      <c r="AT34" s="72">
        <f>$U34*(1+AQ31)</f>
        <v>0</v>
      </c>
      <c r="AV34" s="65">
        <f t="shared" si="21"/>
        <v>0</v>
      </c>
      <c r="AW34" s="61">
        <f t="shared" si="22"/>
        <v>0</v>
      </c>
      <c r="AX34" s="63">
        <f t="shared" si="23"/>
        <v>0</v>
      </c>
    </row>
    <row r="35" spans="1:50" x14ac:dyDescent="0.35">
      <c r="A35" s="53" t="s">
        <v>7</v>
      </c>
      <c r="B35" s="189">
        <f>'Part 5. - % Project Fees'!K13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30"/>
      <c r="Q35" s="214">
        <f t="shared" si="18"/>
        <v>0</v>
      </c>
      <c r="R35" s="233"/>
      <c r="S35" s="214">
        <f t="shared" si="19"/>
        <v>0</v>
      </c>
      <c r="T35" s="236"/>
      <c r="U35" s="214">
        <f t="shared" ref="U35" si="26">SUM($N35*T$13)+$N35</f>
        <v>0</v>
      </c>
      <c r="W35" s="239"/>
      <c r="X35" s="72">
        <f>$Q35*(1+W31)</f>
        <v>0</v>
      </c>
      <c r="Y35" s="72">
        <f>$S35*(1+W31)</f>
        <v>0</v>
      </c>
      <c r="Z35" s="72">
        <f>$U35*(1+W31)</f>
        <v>0</v>
      </c>
      <c r="AA35" s="242"/>
      <c r="AB35" s="72">
        <f>$Q35*(1+AA31)</f>
        <v>0</v>
      </c>
      <c r="AC35" s="72">
        <f>$S35*(1+AA31)</f>
        <v>0</v>
      </c>
      <c r="AD35" s="72">
        <f>$U35*(1+AA31)</f>
        <v>0</v>
      </c>
      <c r="AE35" s="242"/>
      <c r="AF35" s="72">
        <f>$Q35*(1+AE31)</f>
        <v>0</v>
      </c>
      <c r="AG35" s="72">
        <f>$S35*(1+AE31)</f>
        <v>0</v>
      </c>
      <c r="AH35" s="72">
        <f>$U35*(1+AE31)</f>
        <v>0</v>
      </c>
      <c r="AI35" s="242"/>
      <c r="AJ35" s="72">
        <f>$Q35*(1+AI31)</f>
        <v>0</v>
      </c>
      <c r="AK35" s="72">
        <f>$S35*(1+AI31)</f>
        <v>0</v>
      </c>
      <c r="AL35" s="72">
        <f>$U35*(1+AI31)</f>
        <v>0</v>
      </c>
      <c r="AM35" s="242"/>
      <c r="AN35" s="72">
        <f>$Q35*(1+AM31)</f>
        <v>0</v>
      </c>
      <c r="AO35" s="72">
        <f>$S35*(1+AM31)</f>
        <v>0</v>
      </c>
      <c r="AP35" s="72">
        <f>$U35*(1+AM31)</f>
        <v>0</v>
      </c>
      <c r="AQ35" s="242"/>
      <c r="AR35" s="72">
        <f>$Q35*(1+AQ31)</f>
        <v>0</v>
      </c>
      <c r="AS35" s="72">
        <f>$S35*(1+AQ31)</f>
        <v>0</v>
      </c>
      <c r="AT35" s="72">
        <f>$U35*(1+AQ31)</f>
        <v>0</v>
      </c>
      <c r="AV35" s="65">
        <f t="shared" si="21"/>
        <v>0</v>
      </c>
      <c r="AW35" s="61">
        <f t="shared" si="22"/>
        <v>0</v>
      </c>
      <c r="AX35" s="63">
        <f t="shared" si="23"/>
        <v>0</v>
      </c>
    </row>
    <row r="36" spans="1:50" x14ac:dyDescent="0.35">
      <c r="A36" s="53" t="s">
        <v>8</v>
      </c>
      <c r="B36" s="189">
        <f>'Part 5. - % Project Fees'!K14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30"/>
      <c r="Q36" s="214">
        <f>SUM($N36*P$13)+$N36</f>
        <v>0</v>
      </c>
      <c r="R36" s="233"/>
      <c r="S36" s="214">
        <f>SUM($N36*R$13)+$N36</f>
        <v>0</v>
      </c>
      <c r="T36" s="236"/>
      <c r="U36" s="214">
        <f>SUM($N36*T$13)+$N36</f>
        <v>0</v>
      </c>
      <c r="W36" s="239"/>
      <c r="X36" s="72">
        <f>$Q36*(1+W31)</f>
        <v>0</v>
      </c>
      <c r="Y36" s="72">
        <f>$S36*(1+W31)</f>
        <v>0</v>
      </c>
      <c r="Z36" s="72">
        <f>$U36*(1+W31)</f>
        <v>0</v>
      </c>
      <c r="AA36" s="242"/>
      <c r="AB36" s="72">
        <f>$Q36*(1+AA31)</f>
        <v>0</v>
      </c>
      <c r="AC36" s="72">
        <f>$S36*(1+AA31)</f>
        <v>0</v>
      </c>
      <c r="AD36" s="72">
        <f>$U36*(1+AA31)</f>
        <v>0</v>
      </c>
      <c r="AE36" s="242"/>
      <c r="AF36" s="72">
        <f>$Q36*(1+AE31)</f>
        <v>0</v>
      </c>
      <c r="AG36" s="72">
        <f>$S36*(1+AE31)</f>
        <v>0</v>
      </c>
      <c r="AH36" s="72">
        <f>$U36*(1+AE31)</f>
        <v>0</v>
      </c>
      <c r="AI36" s="242"/>
      <c r="AJ36" s="72">
        <f>$Q36*(1+AI31)</f>
        <v>0</v>
      </c>
      <c r="AK36" s="72">
        <f>$S36*(1+AI31)</f>
        <v>0</v>
      </c>
      <c r="AL36" s="72">
        <f>$U36*(1+AI31)</f>
        <v>0</v>
      </c>
      <c r="AM36" s="242"/>
      <c r="AN36" s="72">
        <f>$Q36*(1+AM31)</f>
        <v>0</v>
      </c>
      <c r="AO36" s="72">
        <f>$S36*(1+AM31)</f>
        <v>0</v>
      </c>
      <c r="AP36" s="72">
        <f>$U36*(1+AM31)</f>
        <v>0</v>
      </c>
      <c r="AQ36" s="242"/>
      <c r="AR36" s="72">
        <f>$Q36*(1+AQ31)</f>
        <v>0</v>
      </c>
      <c r="AS36" s="72">
        <f>$S36*(1+AQ31)</f>
        <v>0</v>
      </c>
      <c r="AT36" s="72">
        <f>$U36*(1+AQ31)</f>
        <v>0</v>
      </c>
      <c r="AV36" s="65">
        <f t="shared" si="21"/>
        <v>0</v>
      </c>
      <c r="AW36" s="61">
        <f t="shared" si="22"/>
        <v>0</v>
      </c>
      <c r="AX36" s="63">
        <f t="shared" si="23"/>
        <v>0</v>
      </c>
    </row>
    <row r="37" spans="1:50" x14ac:dyDescent="0.35">
      <c r="A37" s="53" t="s">
        <v>9</v>
      </c>
      <c r="B37" s="189">
        <f>'Part 5. - % Project Fees'!K15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30"/>
      <c r="Q37" s="214">
        <f>SUM($N37*P$13)+$N37</f>
        <v>0</v>
      </c>
      <c r="R37" s="233"/>
      <c r="S37" s="214">
        <f>SUM($N37*R$13)+$N37</f>
        <v>0</v>
      </c>
      <c r="T37" s="236"/>
      <c r="U37" s="214">
        <f>SUM($N37*T$13)+$N37</f>
        <v>0</v>
      </c>
      <c r="W37" s="239"/>
      <c r="X37" s="72">
        <f>$Q37*(1+W31)</f>
        <v>0</v>
      </c>
      <c r="Y37" s="72">
        <f>$S37*(1+W31)</f>
        <v>0</v>
      </c>
      <c r="Z37" s="72">
        <f>$U37*(1+W31)</f>
        <v>0</v>
      </c>
      <c r="AA37" s="242"/>
      <c r="AB37" s="72">
        <f>$Q37*(1+AA31)</f>
        <v>0</v>
      </c>
      <c r="AC37" s="72">
        <f>$S37*(1+AA31)</f>
        <v>0</v>
      </c>
      <c r="AD37" s="72">
        <f>$U37*(1+AA31)</f>
        <v>0</v>
      </c>
      <c r="AE37" s="242"/>
      <c r="AF37" s="72">
        <f>$Q37*(1+AE31)</f>
        <v>0</v>
      </c>
      <c r="AG37" s="72">
        <f>$S37*(1+AE31)</f>
        <v>0</v>
      </c>
      <c r="AH37" s="72">
        <f>$U37*(1+AE31)</f>
        <v>0</v>
      </c>
      <c r="AI37" s="242"/>
      <c r="AJ37" s="72">
        <f>$Q37*(1+AI31)</f>
        <v>0</v>
      </c>
      <c r="AK37" s="72">
        <f>$S37*(1+AI31)</f>
        <v>0</v>
      </c>
      <c r="AL37" s="72">
        <f>$U37*(1+AI31)</f>
        <v>0</v>
      </c>
      <c r="AM37" s="242"/>
      <c r="AN37" s="72">
        <f>$Q37*(1+AM31)</f>
        <v>0</v>
      </c>
      <c r="AO37" s="72">
        <f>$S37*(1+AM31)</f>
        <v>0</v>
      </c>
      <c r="AP37" s="72">
        <f>$U37*(1+AM31)</f>
        <v>0</v>
      </c>
      <c r="AQ37" s="242"/>
      <c r="AR37" s="72">
        <f>$Q37*(1+AQ31)</f>
        <v>0</v>
      </c>
      <c r="AS37" s="72">
        <f>$S37*(1+AQ31)</f>
        <v>0</v>
      </c>
      <c r="AT37" s="72">
        <f>$U37*(1+AQ31)</f>
        <v>0</v>
      </c>
      <c r="AV37" s="65">
        <f t="shared" si="21"/>
        <v>0</v>
      </c>
      <c r="AW37" s="61">
        <f t="shared" si="22"/>
        <v>0</v>
      </c>
      <c r="AX37" s="63">
        <f t="shared" si="23"/>
        <v>0</v>
      </c>
    </row>
    <row r="38" spans="1:50" x14ac:dyDescent="0.35">
      <c r="A38" s="53" t="s">
        <v>10</v>
      </c>
      <c r="B38" s="189">
        <f>'Part 5. - % Project Fees'!K16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30"/>
      <c r="Q38" s="214">
        <f t="shared" si="18"/>
        <v>0</v>
      </c>
      <c r="R38" s="233"/>
      <c r="S38" s="214">
        <f t="shared" si="19"/>
        <v>0</v>
      </c>
      <c r="T38" s="236"/>
      <c r="U38" s="214">
        <f t="shared" ref="U38" si="28">SUM($N38*T$13)+$N38</f>
        <v>0</v>
      </c>
      <c r="W38" s="239"/>
      <c r="X38" s="72">
        <f>$Q38*(1+W31)</f>
        <v>0</v>
      </c>
      <c r="Y38" s="72">
        <f>$S38*(1+W31)</f>
        <v>0</v>
      </c>
      <c r="Z38" s="72">
        <f>$U38*(1+W31)</f>
        <v>0</v>
      </c>
      <c r="AA38" s="242"/>
      <c r="AB38" s="72">
        <f>$Q38*(1+AA31)</f>
        <v>0</v>
      </c>
      <c r="AC38" s="72">
        <f>$S38*(1+AA31)</f>
        <v>0</v>
      </c>
      <c r="AD38" s="72">
        <f>$U38*(1+AA31)</f>
        <v>0</v>
      </c>
      <c r="AE38" s="242"/>
      <c r="AF38" s="72">
        <f>$Q38*(1+AE31)</f>
        <v>0</v>
      </c>
      <c r="AG38" s="72">
        <f>$S38*(1+AE31)</f>
        <v>0</v>
      </c>
      <c r="AH38" s="72">
        <f>$U38*(1+AE31)</f>
        <v>0</v>
      </c>
      <c r="AI38" s="242"/>
      <c r="AJ38" s="72">
        <f>$Q38*(1+AI31)</f>
        <v>0</v>
      </c>
      <c r="AK38" s="72">
        <f>$S38*(1+AI31)</f>
        <v>0</v>
      </c>
      <c r="AL38" s="72">
        <f>$U38*(1+AI31)</f>
        <v>0</v>
      </c>
      <c r="AM38" s="242"/>
      <c r="AN38" s="72">
        <f>$Q38*(1+AM31)</f>
        <v>0</v>
      </c>
      <c r="AO38" s="72">
        <f>$S38*(1+AM31)</f>
        <v>0</v>
      </c>
      <c r="AP38" s="72">
        <f>$U38*(1+AM31)</f>
        <v>0</v>
      </c>
      <c r="AQ38" s="242"/>
      <c r="AR38" s="72">
        <f>$Q38*(1+AQ31)</f>
        <v>0</v>
      </c>
      <c r="AS38" s="72">
        <f>$S38*(1+AQ31)</f>
        <v>0</v>
      </c>
      <c r="AT38" s="72">
        <f>$U38*(1+AQ31)</f>
        <v>0</v>
      </c>
      <c r="AV38" s="65">
        <f t="shared" si="21"/>
        <v>0</v>
      </c>
      <c r="AW38" s="61">
        <f t="shared" si="22"/>
        <v>0</v>
      </c>
      <c r="AX38" s="63">
        <f t="shared" si="23"/>
        <v>0</v>
      </c>
    </row>
    <row r="39" spans="1:50" ht="15" thickBot="1" x14ac:dyDescent="0.4">
      <c r="A39" s="54" t="s">
        <v>11</v>
      </c>
      <c r="B39" s="191">
        <f>'Part 5. - % Project Fees'!K17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31"/>
      <c r="Q39" s="215">
        <f t="shared" si="18"/>
        <v>0</v>
      </c>
      <c r="R39" s="234"/>
      <c r="S39" s="215">
        <f t="shared" si="19"/>
        <v>0</v>
      </c>
      <c r="T39" s="237"/>
      <c r="U39" s="215">
        <f>SUM($N39*T$13)+$N39</f>
        <v>0</v>
      </c>
      <c r="W39" s="240"/>
      <c r="X39" s="74">
        <f>$Q39*(1+W31)</f>
        <v>0</v>
      </c>
      <c r="Y39" s="74">
        <f>$S39*(1+W31)</f>
        <v>0</v>
      </c>
      <c r="Z39" s="74">
        <f>$U39*(1+W31)</f>
        <v>0</v>
      </c>
      <c r="AA39" s="243"/>
      <c r="AB39" s="74">
        <f>$Q39*(1+AA31)</f>
        <v>0</v>
      </c>
      <c r="AC39" s="74">
        <f>$S39*(1+AA31)</f>
        <v>0</v>
      </c>
      <c r="AD39" s="74">
        <f>$U39*(1+AA31)</f>
        <v>0</v>
      </c>
      <c r="AE39" s="243"/>
      <c r="AF39" s="74">
        <f>$Q39*(1+AE31)</f>
        <v>0</v>
      </c>
      <c r="AG39" s="74">
        <f>$S39*(1+AE31)</f>
        <v>0</v>
      </c>
      <c r="AH39" s="74">
        <f>$U39*(1+AE31)</f>
        <v>0</v>
      </c>
      <c r="AI39" s="243"/>
      <c r="AJ39" s="74">
        <f>$Q39*(1+AI31)</f>
        <v>0</v>
      </c>
      <c r="AK39" s="74">
        <f>$S39*(1+AI31)</f>
        <v>0</v>
      </c>
      <c r="AL39" s="74">
        <f>$U39*(1+AI31)</f>
        <v>0</v>
      </c>
      <c r="AM39" s="243"/>
      <c r="AN39" s="74">
        <f>$Q39*(1+AM31)</f>
        <v>0</v>
      </c>
      <c r="AO39" s="74">
        <f>$S39*(1+AM31)</f>
        <v>0</v>
      </c>
      <c r="AP39" s="74">
        <f>$U39*(1+AM31)</f>
        <v>0</v>
      </c>
      <c r="AQ39" s="243"/>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124</v>
      </c>
      <c r="G44" s="171"/>
    </row>
    <row r="45" spans="1:50" ht="24" customHeight="1" thickBot="1" x14ac:dyDescent="0.4">
      <c r="A45" s="6"/>
      <c r="B45" s="6"/>
      <c r="C45" s="187"/>
      <c r="H45" s="171"/>
    </row>
    <row r="46" spans="1:50" ht="25" customHeight="1" thickBot="1" x14ac:dyDescent="0.4">
      <c r="A46" s="2"/>
      <c r="B46" s="2"/>
      <c r="W46" s="221" t="s">
        <v>76</v>
      </c>
      <c r="X46" s="222"/>
      <c r="Y46" s="222"/>
      <c r="Z46" s="222"/>
      <c r="AA46" s="222"/>
      <c r="AB46" s="222"/>
      <c r="AC46" s="222"/>
      <c r="AD46" s="222"/>
      <c r="AE46" s="222"/>
      <c r="AF46" s="222"/>
      <c r="AG46" s="222"/>
      <c r="AH46" s="222"/>
      <c r="AI46" s="222"/>
      <c r="AJ46" s="222"/>
      <c r="AK46" s="222"/>
      <c r="AL46" s="222"/>
      <c r="AM46" s="222"/>
      <c r="AN46" s="222"/>
      <c r="AO46" s="222"/>
      <c r="AP46" s="222"/>
      <c r="AQ46" s="222"/>
      <c r="AR46" s="253"/>
      <c r="AS46" s="253"/>
      <c r="AT46" s="254"/>
    </row>
    <row r="47" spans="1:50" s="7" customFormat="1" ht="30" customHeight="1" x14ac:dyDescent="0.35">
      <c r="A47" s="219" t="s">
        <v>117</v>
      </c>
      <c r="B47" s="245" t="s">
        <v>67</v>
      </c>
      <c r="C47" s="219" t="s">
        <v>17</v>
      </c>
      <c r="D47" s="226"/>
      <c r="E47" s="226"/>
      <c r="F47" s="226"/>
      <c r="G47" s="226"/>
      <c r="H47" s="226"/>
      <c r="I47" s="226"/>
      <c r="J47" s="226"/>
      <c r="K47" s="226"/>
      <c r="L47" s="227"/>
      <c r="M47" s="228"/>
      <c r="N47" s="93" t="s">
        <v>18</v>
      </c>
      <c r="P47" s="221" t="s">
        <v>23</v>
      </c>
      <c r="Q47" s="222"/>
      <c r="R47" s="222"/>
      <c r="S47" s="222"/>
      <c r="T47" s="222"/>
      <c r="U47" s="223"/>
      <c r="W47" s="244" t="s">
        <v>69</v>
      </c>
      <c r="X47" s="225"/>
      <c r="Y47" s="225"/>
      <c r="Z47" s="225"/>
      <c r="AA47" s="224" t="s">
        <v>70</v>
      </c>
      <c r="AB47" s="225"/>
      <c r="AC47" s="225"/>
      <c r="AD47" s="225"/>
      <c r="AE47" s="224" t="s">
        <v>71</v>
      </c>
      <c r="AF47" s="225"/>
      <c r="AG47" s="225"/>
      <c r="AH47" s="225"/>
      <c r="AI47" s="224" t="s">
        <v>72</v>
      </c>
      <c r="AJ47" s="225"/>
      <c r="AK47" s="225"/>
      <c r="AL47" s="225"/>
      <c r="AM47" s="224" t="s">
        <v>73</v>
      </c>
      <c r="AN47" s="225"/>
      <c r="AO47" s="225"/>
      <c r="AP47" s="225"/>
      <c r="AQ47" s="224" t="s">
        <v>74</v>
      </c>
      <c r="AR47" s="225"/>
      <c r="AS47" s="225"/>
      <c r="AT47" s="246"/>
      <c r="AV47" s="247" t="s">
        <v>78</v>
      </c>
      <c r="AW47" s="251"/>
      <c r="AX47" s="252"/>
    </row>
    <row r="48" spans="1:50" s="7" customFormat="1" ht="56.15" customHeight="1" x14ac:dyDescent="0.35">
      <c r="A48" s="220"/>
      <c r="B48" s="246"/>
      <c r="C48" s="180" t="s">
        <v>19</v>
      </c>
      <c r="D48" s="8" t="s">
        <v>20</v>
      </c>
      <c r="E48" s="8" t="s">
        <v>52</v>
      </c>
      <c r="F48" s="181" t="s">
        <v>54</v>
      </c>
      <c r="G48" s="181" t="s">
        <v>108</v>
      </c>
      <c r="H48" s="181" t="s">
        <v>125</v>
      </c>
      <c r="I48" s="181" t="s">
        <v>55</v>
      </c>
      <c r="J48" s="181" t="s">
        <v>56</v>
      </c>
      <c r="K48" s="152" t="s">
        <v>53</v>
      </c>
      <c r="L48" s="181" t="s">
        <v>109</v>
      </c>
      <c r="M48" s="181" t="s">
        <v>126</v>
      </c>
      <c r="N48" s="95" t="s">
        <v>122</v>
      </c>
      <c r="P48" s="248" t="s">
        <v>24</v>
      </c>
      <c r="Q48" s="249"/>
      <c r="R48" s="249" t="s">
        <v>25</v>
      </c>
      <c r="S48" s="249"/>
      <c r="T48" s="249" t="s">
        <v>26</v>
      </c>
      <c r="U48" s="250"/>
      <c r="W48" s="180" t="s">
        <v>121</v>
      </c>
      <c r="X48" s="181" t="s">
        <v>24</v>
      </c>
      <c r="Y48" s="181" t="s">
        <v>77</v>
      </c>
      <c r="Z48" s="181" t="s">
        <v>26</v>
      </c>
      <c r="AA48" s="181" t="s">
        <v>121</v>
      </c>
      <c r="AB48" s="181" t="s">
        <v>24</v>
      </c>
      <c r="AC48" s="181" t="s">
        <v>77</v>
      </c>
      <c r="AD48" s="181" t="s">
        <v>26</v>
      </c>
      <c r="AE48" s="181" t="s">
        <v>121</v>
      </c>
      <c r="AF48" s="181" t="s">
        <v>24</v>
      </c>
      <c r="AG48" s="181" t="s">
        <v>77</v>
      </c>
      <c r="AH48" s="181" t="s">
        <v>26</v>
      </c>
      <c r="AI48" s="181" t="s">
        <v>121</v>
      </c>
      <c r="AJ48" s="181" t="s">
        <v>24</v>
      </c>
      <c r="AK48" s="181" t="s">
        <v>77</v>
      </c>
      <c r="AL48" s="181" t="s">
        <v>26</v>
      </c>
      <c r="AM48" s="181" t="s">
        <v>121</v>
      </c>
      <c r="AN48" s="181" t="s">
        <v>24</v>
      </c>
      <c r="AO48" s="181" t="s">
        <v>77</v>
      </c>
      <c r="AP48" s="181" t="s">
        <v>26</v>
      </c>
      <c r="AQ48" s="181" t="s">
        <v>121</v>
      </c>
      <c r="AR48" s="181" t="s">
        <v>24</v>
      </c>
      <c r="AS48" s="181" t="s">
        <v>77</v>
      </c>
      <c r="AT48" s="11" t="s">
        <v>26</v>
      </c>
      <c r="AV48" s="167" t="s">
        <v>24</v>
      </c>
      <c r="AW48" s="168" t="s">
        <v>77</v>
      </c>
      <c r="AX48" s="11" t="s">
        <v>26</v>
      </c>
    </row>
    <row r="49" spans="1:50" x14ac:dyDescent="0.35">
      <c r="A49" s="53" t="s">
        <v>6</v>
      </c>
      <c r="B49" s="189">
        <f>'Part 5. - % Project Fees'!O9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9">
        <v>0</v>
      </c>
      <c r="Q49" s="214">
        <f>SUM($N49*P$13)+$N49</f>
        <v>0</v>
      </c>
      <c r="R49" s="232">
        <v>0</v>
      </c>
      <c r="S49" s="214">
        <f>SUM($N49*R$13)+$N49</f>
        <v>0</v>
      </c>
      <c r="T49" s="235">
        <v>0</v>
      </c>
      <c r="U49" s="214">
        <f>SUM($N49*T$13)+$N49</f>
        <v>0</v>
      </c>
      <c r="W49" s="238">
        <f>'Part 3. Regional Variations'!$D$19</f>
        <v>0</v>
      </c>
      <c r="X49" s="72">
        <f>$Q49*(1+W49)</f>
        <v>0</v>
      </c>
      <c r="Y49" s="72">
        <f>$S49*(1+W49)</f>
        <v>0</v>
      </c>
      <c r="Z49" s="72">
        <f>$U49*(1+W49)</f>
        <v>0</v>
      </c>
      <c r="AA49" s="241">
        <f>'Part 3. Regional Variations'!$D$20</f>
        <v>0</v>
      </c>
      <c r="AB49" s="72">
        <f>$Q49*(1+AA49)</f>
        <v>0</v>
      </c>
      <c r="AC49" s="72">
        <f>$S49*(1+AA49)</f>
        <v>0</v>
      </c>
      <c r="AD49" s="72">
        <f>$U49*(1+AA49)</f>
        <v>0</v>
      </c>
      <c r="AE49" s="241">
        <f>'Part 3. Regional Variations'!$D$21</f>
        <v>0</v>
      </c>
      <c r="AF49" s="72">
        <f>$Q49*(1+AE49)</f>
        <v>0</v>
      </c>
      <c r="AG49" s="72">
        <f>$S49*(1+AE49)</f>
        <v>0</v>
      </c>
      <c r="AH49" s="72">
        <f>$U49*(1+AE49)</f>
        <v>0</v>
      </c>
      <c r="AI49" s="241">
        <f>'Part 3. Regional Variations'!$D$22</f>
        <v>0</v>
      </c>
      <c r="AJ49" s="72">
        <f>$Q49*(1+AI49)</f>
        <v>0</v>
      </c>
      <c r="AK49" s="72">
        <f>$S49*(1+AI49)</f>
        <v>0</v>
      </c>
      <c r="AL49" s="72">
        <f>$U49*(1+AI49)</f>
        <v>0</v>
      </c>
      <c r="AM49" s="241">
        <f>'Part 3. Regional Variations'!$D$27</f>
        <v>0</v>
      </c>
      <c r="AN49" s="72">
        <f>$Q49*(1+AM49)</f>
        <v>0</v>
      </c>
      <c r="AO49" s="72">
        <f>$S49*(1+AM49)</f>
        <v>0</v>
      </c>
      <c r="AP49" s="72">
        <f>$U49*(1+AM49)</f>
        <v>0</v>
      </c>
      <c r="AQ49" s="241">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89">
        <f>'Part 5. - % Project Fees'!O10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30"/>
      <c r="Q50" s="214">
        <f t="shared" ref="Q50:Q53" si="34">SUM($N50*P$13)+$N50</f>
        <v>0</v>
      </c>
      <c r="R50" s="233"/>
      <c r="S50" s="214">
        <f t="shared" ref="S50:S53" si="35">SUM($N50*R$13)+$N50</f>
        <v>0</v>
      </c>
      <c r="T50" s="236"/>
      <c r="U50" s="214">
        <f t="shared" ref="U50" si="36">SUM($N50*T$13)+$N50</f>
        <v>0</v>
      </c>
      <c r="W50" s="239"/>
      <c r="X50" s="72">
        <f>$Q50*(1+W49)</f>
        <v>0</v>
      </c>
      <c r="Y50" s="72">
        <f>$S50*(1+W49)</f>
        <v>0</v>
      </c>
      <c r="Z50" s="72">
        <f>$U50*(1+W49)</f>
        <v>0</v>
      </c>
      <c r="AA50" s="242"/>
      <c r="AB50" s="72">
        <f>$Q50*(1+AA49)</f>
        <v>0</v>
      </c>
      <c r="AC50" s="72">
        <f>$S50*(1+AA49)</f>
        <v>0</v>
      </c>
      <c r="AD50" s="72">
        <f>$U50*(1+AA49)</f>
        <v>0</v>
      </c>
      <c r="AE50" s="242"/>
      <c r="AF50" s="72">
        <f>$Q50*(1+AE49)</f>
        <v>0</v>
      </c>
      <c r="AG50" s="72">
        <f>$S50*(1+AE49)</f>
        <v>0</v>
      </c>
      <c r="AH50" s="72">
        <f>$U50*(1+AE49)</f>
        <v>0</v>
      </c>
      <c r="AI50" s="242"/>
      <c r="AJ50" s="72">
        <f>$Q50*(1+AI49)</f>
        <v>0</v>
      </c>
      <c r="AK50" s="72">
        <f>$S50*(1+AI49)</f>
        <v>0</v>
      </c>
      <c r="AL50" s="72">
        <f>$U50*(1+AI49)</f>
        <v>0</v>
      </c>
      <c r="AM50" s="242"/>
      <c r="AN50" s="72">
        <f>$Q50*(1+AM49)</f>
        <v>0</v>
      </c>
      <c r="AO50" s="72">
        <f>$S50*(1+AM49)</f>
        <v>0</v>
      </c>
      <c r="AP50" s="72">
        <f>$U50*(1+AM49)</f>
        <v>0</v>
      </c>
      <c r="AQ50" s="242"/>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89">
        <f>'Part 5. - % Project Fees'!O11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30"/>
      <c r="Q51" s="214">
        <f t="shared" si="34"/>
        <v>0</v>
      </c>
      <c r="R51" s="233"/>
      <c r="S51" s="214">
        <f t="shared" si="35"/>
        <v>0</v>
      </c>
      <c r="T51" s="236"/>
      <c r="U51" s="214">
        <f t="shared" ref="U51" si="40">SUM($N51*T$13)+$N51</f>
        <v>0</v>
      </c>
      <c r="W51" s="239"/>
      <c r="X51" s="72">
        <f>$Q51*(1+W49)</f>
        <v>0</v>
      </c>
      <c r="Y51" s="72">
        <f>$S51*(1+W49)</f>
        <v>0</v>
      </c>
      <c r="Z51" s="72">
        <f>$U51*(1+W49)</f>
        <v>0</v>
      </c>
      <c r="AA51" s="242"/>
      <c r="AB51" s="72">
        <f>$Q51*(1+AA49)</f>
        <v>0</v>
      </c>
      <c r="AC51" s="72">
        <f>$S51*(1+AA49)</f>
        <v>0</v>
      </c>
      <c r="AD51" s="72">
        <f>$U51*(1+AA49)</f>
        <v>0</v>
      </c>
      <c r="AE51" s="242"/>
      <c r="AF51" s="72">
        <f>$Q51*(1+AE49)</f>
        <v>0</v>
      </c>
      <c r="AG51" s="72">
        <f>$S51*(1+AE49)</f>
        <v>0</v>
      </c>
      <c r="AH51" s="72">
        <f>$U51*(1+AE49)</f>
        <v>0</v>
      </c>
      <c r="AI51" s="242"/>
      <c r="AJ51" s="72">
        <f>$Q51*(1+AI49)</f>
        <v>0</v>
      </c>
      <c r="AK51" s="72">
        <f>$S51*(1+AI49)</f>
        <v>0</v>
      </c>
      <c r="AL51" s="72">
        <f>$U51*(1+AI49)</f>
        <v>0</v>
      </c>
      <c r="AM51" s="242"/>
      <c r="AN51" s="72">
        <f>$Q51*(1+AM49)</f>
        <v>0</v>
      </c>
      <c r="AO51" s="72">
        <f>$S51*(1+AM49)</f>
        <v>0</v>
      </c>
      <c r="AP51" s="72">
        <f>$U51*(1+AM49)</f>
        <v>0</v>
      </c>
      <c r="AQ51" s="242"/>
      <c r="AR51" s="72">
        <f>$Q51*(1+AQ49)</f>
        <v>0</v>
      </c>
      <c r="AS51" s="72">
        <f>$S51*(1+AQ49)</f>
        <v>0</v>
      </c>
      <c r="AT51" s="72">
        <f>$U51*(1+AQ49)</f>
        <v>0</v>
      </c>
      <c r="AV51" s="65">
        <f t="shared" si="37"/>
        <v>0</v>
      </c>
      <c r="AW51" s="61">
        <f t="shared" si="38"/>
        <v>0</v>
      </c>
      <c r="AX51" s="63">
        <f t="shared" si="39"/>
        <v>0</v>
      </c>
    </row>
    <row r="52" spans="1:50" x14ac:dyDescent="0.35">
      <c r="A52" s="53" t="s">
        <v>14</v>
      </c>
      <c r="B52" s="189">
        <f>'Part 5. - % Project Fees'!O12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30"/>
      <c r="Q52" s="214">
        <f t="shared" si="34"/>
        <v>0</v>
      </c>
      <c r="R52" s="233"/>
      <c r="S52" s="214">
        <f t="shared" si="35"/>
        <v>0</v>
      </c>
      <c r="T52" s="236"/>
      <c r="U52" s="214">
        <f t="shared" ref="U52" si="41">SUM($N52*T$13)+$N52</f>
        <v>0</v>
      </c>
      <c r="W52" s="239"/>
      <c r="X52" s="72">
        <f>$Q52*(1+W49)</f>
        <v>0</v>
      </c>
      <c r="Y52" s="72">
        <f>$S52*(1+W49)</f>
        <v>0</v>
      </c>
      <c r="Z52" s="72">
        <f>$U52*(1+W49)</f>
        <v>0</v>
      </c>
      <c r="AA52" s="242"/>
      <c r="AB52" s="72">
        <f>$Q52*(1+AA49)</f>
        <v>0</v>
      </c>
      <c r="AC52" s="72">
        <f>$S52*(1+AA49)</f>
        <v>0</v>
      </c>
      <c r="AD52" s="72">
        <f>$U52*(1+AA49)</f>
        <v>0</v>
      </c>
      <c r="AE52" s="242"/>
      <c r="AF52" s="72">
        <f>$Q52*(1+AE49)</f>
        <v>0</v>
      </c>
      <c r="AG52" s="72">
        <f>$S52*(1+AE49)</f>
        <v>0</v>
      </c>
      <c r="AH52" s="72">
        <f>$U52*(1+AE49)</f>
        <v>0</v>
      </c>
      <c r="AI52" s="242"/>
      <c r="AJ52" s="72">
        <f>$Q52*(1+AI49)</f>
        <v>0</v>
      </c>
      <c r="AK52" s="72">
        <f>$S52*(1+AI49)</f>
        <v>0</v>
      </c>
      <c r="AL52" s="72">
        <f>$U52*(1+AI49)</f>
        <v>0</v>
      </c>
      <c r="AM52" s="242"/>
      <c r="AN52" s="72">
        <f>$Q52*(1+AM49)</f>
        <v>0</v>
      </c>
      <c r="AO52" s="72">
        <f>$S52*(1+AM49)</f>
        <v>0</v>
      </c>
      <c r="AP52" s="72">
        <f>$U52*(1+AM49)</f>
        <v>0</v>
      </c>
      <c r="AQ52" s="242"/>
      <c r="AR52" s="72">
        <f>$Q52*(1+AQ49)</f>
        <v>0</v>
      </c>
      <c r="AS52" s="72">
        <f>$S52*(1+AQ49)</f>
        <v>0</v>
      </c>
      <c r="AT52" s="72">
        <f>$U52*(1+AQ49)</f>
        <v>0</v>
      </c>
      <c r="AV52" s="65">
        <f t="shared" si="37"/>
        <v>0</v>
      </c>
      <c r="AW52" s="61">
        <f t="shared" si="38"/>
        <v>0</v>
      </c>
      <c r="AX52" s="63">
        <f t="shared" si="39"/>
        <v>0</v>
      </c>
    </row>
    <row r="53" spans="1:50" x14ac:dyDescent="0.35">
      <c r="A53" s="53" t="s">
        <v>7</v>
      </c>
      <c r="B53" s="189">
        <f>'Part 5. - % Project Fees'!O13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30"/>
      <c r="Q53" s="214">
        <f t="shared" si="34"/>
        <v>0</v>
      </c>
      <c r="R53" s="233"/>
      <c r="S53" s="214">
        <f t="shared" si="35"/>
        <v>0</v>
      </c>
      <c r="T53" s="236"/>
      <c r="U53" s="214">
        <f t="shared" ref="U53" si="42">SUM($N53*T$13)+$N53</f>
        <v>0</v>
      </c>
      <c r="W53" s="239"/>
      <c r="X53" s="72">
        <f>$Q53*(1+W49)</f>
        <v>0</v>
      </c>
      <c r="Y53" s="72">
        <f>$S53*(1+W49)</f>
        <v>0</v>
      </c>
      <c r="Z53" s="72">
        <f>$U53*(1+W49)</f>
        <v>0</v>
      </c>
      <c r="AA53" s="242"/>
      <c r="AB53" s="72">
        <f>$Q53*(1+AA49)</f>
        <v>0</v>
      </c>
      <c r="AC53" s="72">
        <f>$S53*(1+AA49)</f>
        <v>0</v>
      </c>
      <c r="AD53" s="72">
        <f>$U53*(1+AA49)</f>
        <v>0</v>
      </c>
      <c r="AE53" s="242"/>
      <c r="AF53" s="72">
        <f>$Q53*(1+AE49)</f>
        <v>0</v>
      </c>
      <c r="AG53" s="72">
        <f>$S53*(1+AE49)</f>
        <v>0</v>
      </c>
      <c r="AH53" s="72">
        <f>$U53*(1+AE49)</f>
        <v>0</v>
      </c>
      <c r="AI53" s="242"/>
      <c r="AJ53" s="72">
        <f>$Q53*(1+AI49)</f>
        <v>0</v>
      </c>
      <c r="AK53" s="72">
        <f>$S53*(1+AI49)</f>
        <v>0</v>
      </c>
      <c r="AL53" s="72">
        <f>$U53*(1+AI49)</f>
        <v>0</v>
      </c>
      <c r="AM53" s="242"/>
      <c r="AN53" s="72">
        <f>$Q53*(1+AM49)</f>
        <v>0</v>
      </c>
      <c r="AO53" s="72">
        <f>$S53*(1+AM49)</f>
        <v>0</v>
      </c>
      <c r="AP53" s="72">
        <f>$U53*(1+AM49)</f>
        <v>0</v>
      </c>
      <c r="AQ53" s="242"/>
      <c r="AR53" s="72">
        <f>$Q53*(1+AQ49)</f>
        <v>0</v>
      </c>
      <c r="AS53" s="72">
        <f>$S53*(1+AQ49)</f>
        <v>0</v>
      </c>
      <c r="AT53" s="72">
        <f>$U53*(1+AQ49)</f>
        <v>0</v>
      </c>
      <c r="AV53" s="65">
        <f t="shared" si="37"/>
        <v>0</v>
      </c>
      <c r="AW53" s="61">
        <f t="shared" si="38"/>
        <v>0</v>
      </c>
      <c r="AX53" s="63">
        <f t="shared" si="39"/>
        <v>0</v>
      </c>
    </row>
    <row r="54" spans="1:50" x14ac:dyDescent="0.35">
      <c r="A54" s="53" t="s">
        <v>8</v>
      </c>
      <c r="B54" s="189">
        <f>'Part 5. - % Project Fees'!O14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30"/>
      <c r="Q54" s="214">
        <f>SUM($N54*P$13)+$N54</f>
        <v>0</v>
      </c>
      <c r="R54" s="233"/>
      <c r="S54" s="214">
        <f>SUM($N54*R$13)+$N54</f>
        <v>0</v>
      </c>
      <c r="T54" s="236"/>
      <c r="U54" s="214">
        <f>SUM($N54*T$13)+$N54</f>
        <v>0</v>
      </c>
      <c r="W54" s="239"/>
      <c r="X54" s="72">
        <f>$Q54*(1+W49)</f>
        <v>0</v>
      </c>
      <c r="Y54" s="72">
        <f>$S54*(1+W49)</f>
        <v>0</v>
      </c>
      <c r="Z54" s="72">
        <f>$U54*(1+W49)</f>
        <v>0</v>
      </c>
      <c r="AA54" s="242"/>
      <c r="AB54" s="72">
        <f>$Q54*(1+AA49)</f>
        <v>0</v>
      </c>
      <c r="AC54" s="72">
        <f>$S54*(1+AA49)</f>
        <v>0</v>
      </c>
      <c r="AD54" s="72">
        <f>$U54*(1+AA49)</f>
        <v>0</v>
      </c>
      <c r="AE54" s="242"/>
      <c r="AF54" s="72">
        <f>$Q54*(1+AE49)</f>
        <v>0</v>
      </c>
      <c r="AG54" s="72">
        <f>$S54*(1+AE49)</f>
        <v>0</v>
      </c>
      <c r="AH54" s="72">
        <f>$U54*(1+AE49)</f>
        <v>0</v>
      </c>
      <c r="AI54" s="242"/>
      <c r="AJ54" s="72">
        <f>$Q54*(1+AI49)</f>
        <v>0</v>
      </c>
      <c r="AK54" s="72">
        <f>$S54*(1+AI49)</f>
        <v>0</v>
      </c>
      <c r="AL54" s="72">
        <f>$U54*(1+AI49)</f>
        <v>0</v>
      </c>
      <c r="AM54" s="242"/>
      <c r="AN54" s="72">
        <f>$Q54*(1+AM49)</f>
        <v>0</v>
      </c>
      <c r="AO54" s="72">
        <f>$S54*(1+AM49)</f>
        <v>0</v>
      </c>
      <c r="AP54" s="72">
        <f>$U54*(1+AM49)</f>
        <v>0</v>
      </c>
      <c r="AQ54" s="242"/>
      <c r="AR54" s="72">
        <f>$Q54*(1+AQ49)</f>
        <v>0</v>
      </c>
      <c r="AS54" s="72">
        <f>$S54*(1+AQ49)</f>
        <v>0</v>
      </c>
      <c r="AT54" s="72">
        <f>$U54*(1+AQ49)</f>
        <v>0</v>
      </c>
      <c r="AV54" s="65">
        <f t="shared" si="37"/>
        <v>0</v>
      </c>
      <c r="AW54" s="61">
        <f t="shared" si="38"/>
        <v>0</v>
      </c>
      <c r="AX54" s="63">
        <f t="shared" si="39"/>
        <v>0</v>
      </c>
    </row>
    <row r="55" spans="1:50" x14ac:dyDescent="0.35">
      <c r="A55" s="53" t="s">
        <v>9</v>
      </c>
      <c r="B55" s="189">
        <f>'Part 5. - % Project Fees'!O15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30"/>
      <c r="Q55" s="214">
        <f>SUM($N55*P$13)+$N55</f>
        <v>0</v>
      </c>
      <c r="R55" s="233"/>
      <c r="S55" s="214">
        <f>SUM($N55*R$13)+$N55</f>
        <v>0</v>
      </c>
      <c r="T55" s="236"/>
      <c r="U55" s="214">
        <f>SUM($N55*T$13)+$N55</f>
        <v>0</v>
      </c>
      <c r="W55" s="239"/>
      <c r="X55" s="72">
        <f>$Q55*(1+W49)</f>
        <v>0</v>
      </c>
      <c r="Y55" s="72">
        <f>$S55*(1+W49)</f>
        <v>0</v>
      </c>
      <c r="Z55" s="72">
        <f>$U55*(1+W49)</f>
        <v>0</v>
      </c>
      <c r="AA55" s="242"/>
      <c r="AB55" s="72">
        <f>$Q55*(1+AA49)</f>
        <v>0</v>
      </c>
      <c r="AC55" s="72">
        <f>$S55*(1+AA49)</f>
        <v>0</v>
      </c>
      <c r="AD55" s="72">
        <f>$U55*(1+AA49)</f>
        <v>0</v>
      </c>
      <c r="AE55" s="242"/>
      <c r="AF55" s="72">
        <f>$Q55*(1+AE49)</f>
        <v>0</v>
      </c>
      <c r="AG55" s="72">
        <f>$S55*(1+AE49)</f>
        <v>0</v>
      </c>
      <c r="AH55" s="72">
        <f>$U55*(1+AE49)</f>
        <v>0</v>
      </c>
      <c r="AI55" s="242"/>
      <c r="AJ55" s="72">
        <f>$Q55*(1+AI49)</f>
        <v>0</v>
      </c>
      <c r="AK55" s="72">
        <f>$S55*(1+AI49)</f>
        <v>0</v>
      </c>
      <c r="AL55" s="72">
        <f>$U55*(1+AI49)</f>
        <v>0</v>
      </c>
      <c r="AM55" s="242"/>
      <c r="AN55" s="72">
        <f>$Q55*(1+AM49)</f>
        <v>0</v>
      </c>
      <c r="AO55" s="72">
        <f>$S55*(1+AM49)</f>
        <v>0</v>
      </c>
      <c r="AP55" s="72">
        <f>$U55*(1+AM49)</f>
        <v>0</v>
      </c>
      <c r="AQ55" s="242"/>
      <c r="AR55" s="72">
        <f>$Q55*(1+AQ49)</f>
        <v>0</v>
      </c>
      <c r="AS55" s="72">
        <f>$S55*(1+AQ49)</f>
        <v>0</v>
      </c>
      <c r="AT55" s="72">
        <f>$U55*(1+AQ49)</f>
        <v>0</v>
      </c>
      <c r="AV55" s="65">
        <f t="shared" si="37"/>
        <v>0</v>
      </c>
      <c r="AW55" s="61">
        <f t="shared" si="38"/>
        <v>0</v>
      </c>
      <c r="AX55" s="63">
        <f t="shared" si="39"/>
        <v>0</v>
      </c>
    </row>
    <row r="56" spans="1:50" x14ac:dyDescent="0.35">
      <c r="A56" s="53" t="s">
        <v>10</v>
      </c>
      <c r="B56" s="189">
        <f>'Part 5. - % Project Fees'!O16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30"/>
      <c r="Q56" s="214">
        <f t="shared" ref="Q56:Q57" si="44">SUM($N56*P$13)+$N56</f>
        <v>0</v>
      </c>
      <c r="R56" s="233"/>
      <c r="S56" s="214">
        <f t="shared" ref="S56:S57" si="45">SUM($N56*R$13)+$N56</f>
        <v>0</v>
      </c>
      <c r="T56" s="236"/>
      <c r="U56" s="214">
        <f t="shared" ref="U56" si="46">SUM($N56*T$13)+$N56</f>
        <v>0</v>
      </c>
      <c r="W56" s="239"/>
      <c r="X56" s="72">
        <f>$Q56*(1+W49)</f>
        <v>0</v>
      </c>
      <c r="Y56" s="72">
        <f>$S56*(1+W49)</f>
        <v>0</v>
      </c>
      <c r="Z56" s="72">
        <f>$U56*(1+W49)</f>
        <v>0</v>
      </c>
      <c r="AA56" s="242"/>
      <c r="AB56" s="72">
        <f>$Q56*(1+AA49)</f>
        <v>0</v>
      </c>
      <c r="AC56" s="72">
        <f>$S56*(1+AA49)</f>
        <v>0</v>
      </c>
      <c r="AD56" s="72">
        <f>$U56*(1+AA49)</f>
        <v>0</v>
      </c>
      <c r="AE56" s="242"/>
      <c r="AF56" s="72">
        <f>$Q56*(1+AE49)</f>
        <v>0</v>
      </c>
      <c r="AG56" s="72">
        <f>$S56*(1+AE49)</f>
        <v>0</v>
      </c>
      <c r="AH56" s="72">
        <f>$U56*(1+AE49)</f>
        <v>0</v>
      </c>
      <c r="AI56" s="242"/>
      <c r="AJ56" s="72">
        <f>$Q56*(1+AI49)</f>
        <v>0</v>
      </c>
      <c r="AK56" s="72">
        <f>$S56*(1+AI49)</f>
        <v>0</v>
      </c>
      <c r="AL56" s="72">
        <f>$U56*(1+AI49)</f>
        <v>0</v>
      </c>
      <c r="AM56" s="242"/>
      <c r="AN56" s="72">
        <f>$Q56*(1+AM49)</f>
        <v>0</v>
      </c>
      <c r="AO56" s="72">
        <f>$S56*(1+AM49)</f>
        <v>0</v>
      </c>
      <c r="AP56" s="72">
        <f>$U56*(1+AM49)</f>
        <v>0</v>
      </c>
      <c r="AQ56" s="242"/>
      <c r="AR56" s="72">
        <f>$Q56*(1+AQ49)</f>
        <v>0</v>
      </c>
      <c r="AS56" s="72">
        <f>$S56*(1+AQ49)</f>
        <v>0</v>
      </c>
      <c r="AT56" s="72">
        <f>$U56*(1+AQ49)</f>
        <v>0</v>
      </c>
      <c r="AV56" s="65">
        <f t="shared" si="37"/>
        <v>0</v>
      </c>
      <c r="AW56" s="61">
        <f t="shared" si="38"/>
        <v>0</v>
      </c>
      <c r="AX56" s="63">
        <f t="shared" si="39"/>
        <v>0</v>
      </c>
    </row>
    <row r="57" spans="1:50" ht="15" thickBot="1" x14ac:dyDescent="0.4">
      <c r="A57" s="54" t="s">
        <v>11</v>
      </c>
      <c r="B57" s="191">
        <f>'Part 5. - % Project Fees'!O17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31"/>
      <c r="Q57" s="215">
        <f t="shared" si="44"/>
        <v>0</v>
      </c>
      <c r="R57" s="234"/>
      <c r="S57" s="215">
        <f t="shared" si="45"/>
        <v>0</v>
      </c>
      <c r="T57" s="237"/>
      <c r="U57" s="215">
        <f>SUM($N57*T$13)+$N57</f>
        <v>0</v>
      </c>
      <c r="W57" s="240"/>
      <c r="X57" s="74">
        <f>$Q57*(1+W49)</f>
        <v>0</v>
      </c>
      <c r="Y57" s="74">
        <f>$S57*(1+W49)</f>
        <v>0</v>
      </c>
      <c r="Z57" s="74">
        <f>$U57*(1+W49)</f>
        <v>0</v>
      </c>
      <c r="AA57" s="243"/>
      <c r="AB57" s="74">
        <f>$Q57*(1+AA49)</f>
        <v>0</v>
      </c>
      <c r="AC57" s="74">
        <f>$S57*(1+AA49)</f>
        <v>0</v>
      </c>
      <c r="AD57" s="74">
        <f>$U57*(1+AA49)</f>
        <v>0</v>
      </c>
      <c r="AE57" s="243"/>
      <c r="AF57" s="74">
        <f>$Q57*(1+AE49)</f>
        <v>0</v>
      </c>
      <c r="AG57" s="74">
        <f>$S57*(1+AE49)</f>
        <v>0</v>
      </c>
      <c r="AH57" s="74">
        <f>$U57*(1+AE49)</f>
        <v>0</v>
      </c>
      <c r="AI57" s="243"/>
      <c r="AJ57" s="74">
        <f>$Q57*(1+AI49)</f>
        <v>0</v>
      </c>
      <c r="AK57" s="74">
        <f>$S57*(1+AI49)</f>
        <v>0</v>
      </c>
      <c r="AL57" s="74">
        <f>$U57*(1+AI49)</f>
        <v>0</v>
      </c>
      <c r="AM57" s="243"/>
      <c r="AN57" s="74">
        <f>$Q57*(1+AM49)</f>
        <v>0</v>
      </c>
      <c r="AO57" s="74">
        <f>$S57*(1+AM49)</f>
        <v>0</v>
      </c>
      <c r="AP57" s="74">
        <f>$U57*(1+AM49)</f>
        <v>0</v>
      </c>
      <c r="AQ57" s="243"/>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124</v>
      </c>
      <c r="G62" s="171"/>
    </row>
    <row r="63" spans="1:50" ht="24" customHeight="1" thickBot="1" x14ac:dyDescent="0.4">
      <c r="A63" s="6"/>
      <c r="B63" s="6"/>
      <c r="C63" s="187"/>
      <c r="H63" s="171"/>
    </row>
    <row r="64" spans="1:50" ht="25" customHeight="1" thickBot="1" x14ac:dyDescent="0.4">
      <c r="A64" s="2"/>
      <c r="B64" s="2"/>
      <c r="W64" s="221" t="s">
        <v>76</v>
      </c>
      <c r="X64" s="222"/>
      <c r="Y64" s="222"/>
      <c r="Z64" s="222"/>
      <c r="AA64" s="222"/>
      <c r="AB64" s="222"/>
      <c r="AC64" s="222"/>
      <c r="AD64" s="222"/>
      <c r="AE64" s="222"/>
      <c r="AF64" s="222"/>
      <c r="AG64" s="222"/>
      <c r="AH64" s="222"/>
      <c r="AI64" s="222"/>
      <c r="AJ64" s="222"/>
      <c r="AK64" s="222"/>
      <c r="AL64" s="222"/>
      <c r="AM64" s="222"/>
      <c r="AN64" s="222"/>
      <c r="AO64" s="222"/>
      <c r="AP64" s="222"/>
      <c r="AQ64" s="222"/>
      <c r="AR64" s="253"/>
      <c r="AS64" s="253"/>
      <c r="AT64" s="254"/>
    </row>
    <row r="65" spans="1:50" s="7" customFormat="1" ht="30" customHeight="1" x14ac:dyDescent="0.35">
      <c r="A65" s="219" t="s">
        <v>117</v>
      </c>
      <c r="B65" s="245" t="s">
        <v>67</v>
      </c>
      <c r="C65" s="219" t="s">
        <v>17</v>
      </c>
      <c r="D65" s="226"/>
      <c r="E65" s="226"/>
      <c r="F65" s="226"/>
      <c r="G65" s="226"/>
      <c r="H65" s="226"/>
      <c r="I65" s="226"/>
      <c r="J65" s="226"/>
      <c r="K65" s="226"/>
      <c r="L65" s="227"/>
      <c r="M65" s="228"/>
      <c r="N65" s="93" t="s">
        <v>18</v>
      </c>
      <c r="P65" s="221" t="s">
        <v>23</v>
      </c>
      <c r="Q65" s="222"/>
      <c r="R65" s="222"/>
      <c r="S65" s="222"/>
      <c r="T65" s="222"/>
      <c r="U65" s="223"/>
      <c r="W65" s="244" t="s">
        <v>69</v>
      </c>
      <c r="X65" s="225"/>
      <c r="Y65" s="225"/>
      <c r="Z65" s="225"/>
      <c r="AA65" s="224" t="s">
        <v>70</v>
      </c>
      <c r="AB65" s="225"/>
      <c r="AC65" s="225"/>
      <c r="AD65" s="225"/>
      <c r="AE65" s="224" t="s">
        <v>71</v>
      </c>
      <c r="AF65" s="225"/>
      <c r="AG65" s="225"/>
      <c r="AH65" s="225"/>
      <c r="AI65" s="224" t="s">
        <v>72</v>
      </c>
      <c r="AJ65" s="225"/>
      <c r="AK65" s="225"/>
      <c r="AL65" s="225"/>
      <c r="AM65" s="224" t="s">
        <v>73</v>
      </c>
      <c r="AN65" s="225"/>
      <c r="AO65" s="225"/>
      <c r="AP65" s="225"/>
      <c r="AQ65" s="224" t="s">
        <v>74</v>
      </c>
      <c r="AR65" s="225"/>
      <c r="AS65" s="225"/>
      <c r="AT65" s="246"/>
      <c r="AV65" s="247" t="s">
        <v>78</v>
      </c>
      <c r="AW65" s="251"/>
      <c r="AX65" s="252"/>
    </row>
    <row r="66" spans="1:50" s="7" customFormat="1" ht="56.15" customHeight="1" x14ac:dyDescent="0.35">
      <c r="A66" s="220"/>
      <c r="B66" s="246"/>
      <c r="C66" s="180" t="s">
        <v>19</v>
      </c>
      <c r="D66" s="8" t="s">
        <v>20</v>
      </c>
      <c r="E66" s="8" t="s">
        <v>52</v>
      </c>
      <c r="F66" s="181" t="s">
        <v>54</v>
      </c>
      <c r="G66" s="181" t="s">
        <v>108</v>
      </c>
      <c r="H66" s="181" t="s">
        <v>125</v>
      </c>
      <c r="I66" s="181" t="s">
        <v>55</v>
      </c>
      <c r="J66" s="181" t="s">
        <v>56</v>
      </c>
      <c r="K66" s="152" t="s">
        <v>53</v>
      </c>
      <c r="L66" s="181" t="s">
        <v>109</v>
      </c>
      <c r="M66" s="181" t="s">
        <v>126</v>
      </c>
      <c r="N66" s="95" t="s">
        <v>122</v>
      </c>
      <c r="P66" s="248" t="s">
        <v>24</v>
      </c>
      <c r="Q66" s="249"/>
      <c r="R66" s="249" t="s">
        <v>25</v>
      </c>
      <c r="S66" s="249"/>
      <c r="T66" s="249" t="s">
        <v>26</v>
      </c>
      <c r="U66" s="250"/>
      <c r="W66" s="180" t="s">
        <v>121</v>
      </c>
      <c r="X66" s="181" t="s">
        <v>24</v>
      </c>
      <c r="Y66" s="181" t="s">
        <v>77</v>
      </c>
      <c r="Z66" s="181" t="s">
        <v>26</v>
      </c>
      <c r="AA66" s="181" t="s">
        <v>121</v>
      </c>
      <c r="AB66" s="181" t="s">
        <v>24</v>
      </c>
      <c r="AC66" s="181" t="s">
        <v>77</v>
      </c>
      <c r="AD66" s="181" t="s">
        <v>26</v>
      </c>
      <c r="AE66" s="181" t="s">
        <v>121</v>
      </c>
      <c r="AF66" s="181" t="s">
        <v>24</v>
      </c>
      <c r="AG66" s="181" t="s">
        <v>77</v>
      </c>
      <c r="AH66" s="181" t="s">
        <v>26</v>
      </c>
      <c r="AI66" s="181" t="s">
        <v>121</v>
      </c>
      <c r="AJ66" s="181" t="s">
        <v>24</v>
      </c>
      <c r="AK66" s="181" t="s">
        <v>77</v>
      </c>
      <c r="AL66" s="181" t="s">
        <v>26</v>
      </c>
      <c r="AM66" s="181" t="s">
        <v>121</v>
      </c>
      <c r="AN66" s="181" t="s">
        <v>24</v>
      </c>
      <c r="AO66" s="181" t="s">
        <v>77</v>
      </c>
      <c r="AP66" s="181" t="s">
        <v>26</v>
      </c>
      <c r="AQ66" s="181" t="s">
        <v>121</v>
      </c>
      <c r="AR66" s="181" t="s">
        <v>24</v>
      </c>
      <c r="AS66" s="181" t="s">
        <v>77</v>
      </c>
      <c r="AT66" s="11" t="s">
        <v>26</v>
      </c>
      <c r="AV66" s="167" t="s">
        <v>24</v>
      </c>
      <c r="AW66" s="168" t="s">
        <v>77</v>
      </c>
      <c r="AX66" s="11" t="s">
        <v>26</v>
      </c>
    </row>
    <row r="67" spans="1:50" x14ac:dyDescent="0.35">
      <c r="A67" s="53" t="s">
        <v>6</v>
      </c>
      <c r="B67" s="189">
        <f>'Part 5. - % Project Fees'!S9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9">
        <v>0</v>
      </c>
      <c r="Q67" s="214">
        <f>SUM($N67*P$13)+$N67</f>
        <v>0</v>
      </c>
      <c r="R67" s="232">
        <v>0</v>
      </c>
      <c r="S67" s="214">
        <f>SUM($N67*R$13)+$N67</f>
        <v>0</v>
      </c>
      <c r="T67" s="235">
        <v>0</v>
      </c>
      <c r="U67" s="214">
        <f>SUM($N67*T$13)+$N67</f>
        <v>0</v>
      </c>
      <c r="W67" s="238">
        <f>'Part 3. Regional Variations'!$D$19</f>
        <v>0</v>
      </c>
      <c r="X67" s="72">
        <f>$Q67*(1+W67)</f>
        <v>0</v>
      </c>
      <c r="Y67" s="72">
        <f>$S67*(1+W67)</f>
        <v>0</v>
      </c>
      <c r="Z67" s="72">
        <f>$U67*(1+W67)</f>
        <v>0</v>
      </c>
      <c r="AA67" s="241">
        <f>'Part 3. Regional Variations'!$D$20</f>
        <v>0</v>
      </c>
      <c r="AB67" s="72">
        <f>$Q67*(1+AA67)</f>
        <v>0</v>
      </c>
      <c r="AC67" s="72">
        <f>$S67*(1+AA67)</f>
        <v>0</v>
      </c>
      <c r="AD67" s="72">
        <f>$U67*(1+AA67)</f>
        <v>0</v>
      </c>
      <c r="AE67" s="241">
        <f>'Part 3. Regional Variations'!$D$21</f>
        <v>0</v>
      </c>
      <c r="AF67" s="72">
        <f>$Q67*(1+AE67)</f>
        <v>0</v>
      </c>
      <c r="AG67" s="72">
        <f>$S67*(1+AE67)</f>
        <v>0</v>
      </c>
      <c r="AH67" s="72">
        <f>$U67*(1+AE67)</f>
        <v>0</v>
      </c>
      <c r="AI67" s="241">
        <f>'Part 3. Regional Variations'!$D$22</f>
        <v>0</v>
      </c>
      <c r="AJ67" s="72">
        <f>$Q67*(1+AI67)</f>
        <v>0</v>
      </c>
      <c r="AK67" s="72">
        <f>$S67*(1+AI67)</f>
        <v>0</v>
      </c>
      <c r="AL67" s="72">
        <f>$U67*(1+AI67)</f>
        <v>0</v>
      </c>
      <c r="AM67" s="241">
        <f>'Part 3. Regional Variations'!$D$27</f>
        <v>0</v>
      </c>
      <c r="AN67" s="72">
        <f>$Q67*(1+AM67)</f>
        <v>0</v>
      </c>
      <c r="AO67" s="72">
        <f>$S67*(1+AM67)</f>
        <v>0</v>
      </c>
      <c r="AP67" s="72">
        <f>$U67*(1+AM67)</f>
        <v>0</v>
      </c>
      <c r="AQ67" s="241">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89">
        <f>'Part 5. - % Project Fees'!S10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30"/>
      <c r="Q68" s="214">
        <f t="shared" ref="Q68:Q71" si="52">SUM($N68*P$13)+$N68</f>
        <v>0</v>
      </c>
      <c r="R68" s="233"/>
      <c r="S68" s="214">
        <f t="shared" ref="S68:S71" si="53">SUM($N68*R$13)+$N68</f>
        <v>0</v>
      </c>
      <c r="T68" s="236"/>
      <c r="U68" s="214">
        <f t="shared" ref="U68" si="54">SUM($N68*T$13)+$N68</f>
        <v>0</v>
      </c>
      <c r="W68" s="239"/>
      <c r="X68" s="72">
        <f>$Q68*(1+W67)</f>
        <v>0</v>
      </c>
      <c r="Y68" s="72">
        <f>$S68*(1+W67)</f>
        <v>0</v>
      </c>
      <c r="Z68" s="72">
        <f>$U68*(1+W67)</f>
        <v>0</v>
      </c>
      <c r="AA68" s="242"/>
      <c r="AB68" s="72">
        <f>$Q68*(1+AA67)</f>
        <v>0</v>
      </c>
      <c r="AC68" s="72">
        <f>$S68*(1+AA67)</f>
        <v>0</v>
      </c>
      <c r="AD68" s="72">
        <f>$U68*(1+AA67)</f>
        <v>0</v>
      </c>
      <c r="AE68" s="242"/>
      <c r="AF68" s="72">
        <f>$Q68*(1+AE67)</f>
        <v>0</v>
      </c>
      <c r="AG68" s="72">
        <f>$S68*(1+AE67)</f>
        <v>0</v>
      </c>
      <c r="AH68" s="72">
        <f>$U68*(1+AE67)</f>
        <v>0</v>
      </c>
      <c r="AI68" s="242"/>
      <c r="AJ68" s="72">
        <f>$Q68*(1+AI67)</f>
        <v>0</v>
      </c>
      <c r="AK68" s="72">
        <f>$S68*(1+AI67)</f>
        <v>0</v>
      </c>
      <c r="AL68" s="72">
        <f>$U68*(1+AI67)</f>
        <v>0</v>
      </c>
      <c r="AM68" s="242"/>
      <c r="AN68" s="72">
        <f>$Q68*(1+AM67)</f>
        <v>0</v>
      </c>
      <c r="AO68" s="72">
        <f>$S68*(1+AM67)</f>
        <v>0</v>
      </c>
      <c r="AP68" s="72">
        <f>$U68*(1+AM67)</f>
        <v>0</v>
      </c>
      <c r="AQ68" s="242"/>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89">
        <f>'Part 5. - % Project Fees'!S11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30"/>
      <c r="Q69" s="214">
        <f t="shared" si="52"/>
        <v>0</v>
      </c>
      <c r="R69" s="233"/>
      <c r="S69" s="214">
        <f t="shared" si="53"/>
        <v>0</v>
      </c>
      <c r="T69" s="236"/>
      <c r="U69" s="214">
        <f t="shared" ref="U69" si="58">SUM($N69*T$13)+$N69</f>
        <v>0</v>
      </c>
      <c r="W69" s="239"/>
      <c r="X69" s="72">
        <f>$Q69*(1+W67)</f>
        <v>0</v>
      </c>
      <c r="Y69" s="72">
        <f>$S69*(1+W67)</f>
        <v>0</v>
      </c>
      <c r="Z69" s="72">
        <f>$U69*(1+W67)</f>
        <v>0</v>
      </c>
      <c r="AA69" s="242"/>
      <c r="AB69" s="72">
        <f>$Q69*(1+AA67)</f>
        <v>0</v>
      </c>
      <c r="AC69" s="72">
        <f>$S69*(1+AA67)</f>
        <v>0</v>
      </c>
      <c r="AD69" s="72">
        <f>$U69*(1+AA67)</f>
        <v>0</v>
      </c>
      <c r="AE69" s="242"/>
      <c r="AF69" s="72">
        <f>$Q69*(1+AE67)</f>
        <v>0</v>
      </c>
      <c r="AG69" s="72">
        <f>$S69*(1+AE67)</f>
        <v>0</v>
      </c>
      <c r="AH69" s="72">
        <f>$U69*(1+AE67)</f>
        <v>0</v>
      </c>
      <c r="AI69" s="242"/>
      <c r="AJ69" s="72">
        <f>$Q69*(1+AI67)</f>
        <v>0</v>
      </c>
      <c r="AK69" s="72">
        <f>$S69*(1+AI67)</f>
        <v>0</v>
      </c>
      <c r="AL69" s="72">
        <f>$U69*(1+AI67)</f>
        <v>0</v>
      </c>
      <c r="AM69" s="242"/>
      <c r="AN69" s="72">
        <f>$Q69*(1+AM67)</f>
        <v>0</v>
      </c>
      <c r="AO69" s="72">
        <f>$S69*(1+AM67)</f>
        <v>0</v>
      </c>
      <c r="AP69" s="72">
        <f>$U69*(1+AM67)</f>
        <v>0</v>
      </c>
      <c r="AQ69" s="242"/>
      <c r="AR69" s="72">
        <f>$Q69*(1+AQ67)</f>
        <v>0</v>
      </c>
      <c r="AS69" s="72">
        <f>$S69*(1+AQ67)</f>
        <v>0</v>
      </c>
      <c r="AT69" s="72">
        <f>$U69*(1+AQ67)</f>
        <v>0</v>
      </c>
      <c r="AV69" s="65">
        <f t="shared" si="55"/>
        <v>0</v>
      </c>
      <c r="AW69" s="61">
        <f t="shared" si="56"/>
        <v>0</v>
      </c>
      <c r="AX69" s="63">
        <f t="shared" si="57"/>
        <v>0</v>
      </c>
    </row>
    <row r="70" spans="1:50" x14ac:dyDescent="0.35">
      <c r="A70" s="53" t="s">
        <v>14</v>
      </c>
      <c r="B70" s="189">
        <f>'Part 5. - % Project Fees'!S12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30"/>
      <c r="Q70" s="214">
        <f t="shared" si="52"/>
        <v>0</v>
      </c>
      <c r="R70" s="233"/>
      <c r="S70" s="214">
        <f t="shared" si="53"/>
        <v>0</v>
      </c>
      <c r="T70" s="236"/>
      <c r="U70" s="214">
        <f t="shared" ref="U70" si="59">SUM($N70*T$13)+$N70</f>
        <v>0</v>
      </c>
      <c r="W70" s="239"/>
      <c r="X70" s="72">
        <f>$Q70*(1+W67)</f>
        <v>0</v>
      </c>
      <c r="Y70" s="72">
        <f>$S70*(1+W67)</f>
        <v>0</v>
      </c>
      <c r="Z70" s="72">
        <f>$U70*(1+W67)</f>
        <v>0</v>
      </c>
      <c r="AA70" s="242"/>
      <c r="AB70" s="72">
        <f>$Q70*(1+AA67)</f>
        <v>0</v>
      </c>
      <c r="AC70" s="72">
        <f>$S70*(1+AA67)</f>
        <v>0</v>
      </c>
      <c r="AD70" s="72">
        <f>$U70*(1+AA67)</f>
        <v>0</v>
      </c>
      <c r="AE70" s="242"/>
      <c r="AF70" s="72">
        <f>$Q70*(1+AE67)</f>
        <v>0</v>
      </c>
      <c r="AG70" s="72">
        <f>$S70*(1+AE67)</f>
        <v>0</v>
      </c>
      <c r="AH70" s="72">
        <f>$U70*(1+AE67)</f>
        <v>0</v>
      </c>
      <c r="AI70" s="242"/>
      <c r="AJ70" s="72">
        <f>$Q70*(1+AI67)</f>
        <v>0</v>
      </c>
      <c r="AK70" s="72">
        <f>$S70*(1+AI67)</f>
        <v>0</v>
      </c>
      <c r="AL70" s="72">
        <f>$U70*(1+AI67)</f>
        <v>0</v>
      </c>
      <c r="AM70" s="242"/>
      <c r="AN70" s="72">
        <f>$Q70*(1+AM67)</f>
        <v>0</v>
      </c>
      <c r="AO70" s="72">
        <f>$S70*(1+AM67)</f>
        <v>0</v>
      </c>
      <c r="AP70" s="72">
        <f>$U70*(1+AM67)</f>
        <v>0</v>
      </c>
      <c r="AQ70" s="242"/>
      <c r="AR70" s="72">
        <f>$Q70*(1+AQ67)</f>
        <v>0</v>
      </c>
      <c r="AS70" s="72">
        <f>$S70*(1+AQ67)</f>
        <v>0</v>
      </c>
      <c r="AT70" s="72">
        <f>$U70*(1+AQ67)</f>
        <v>0</v>
      </c>
      <c r="AV70" s="65">
        <f t="shared" si="55"/>
        <v>0</v>
      </c>
      <c r="AW70" s="61">
        <f t="shared" si="56"/>
        <v>0</v>
      </c>
      <c r="AX70" s="63">
        <f t="shared" si="57"/>
        <v>0</v>
      </c>
    </row>
    <row r="71" spans="1:50" x14ac:dyDescent="0.35">
      <c r="A71" s="53" t="s">
        <v>7</v>
      </c>
      <c r="B71" s="189">
        <f>'Part 5. - % Project Fees'!S13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30"/>
      <c r="Q71" s="214">
        <f t="shared" si="52"/>
        <v>0</v>
      </c>
      <c r="R71" s="233"/>
      <c r="S71" s="214">
        <f t="shared" si="53"/>
        <v>0</v>
      </c>
      <c r="T71" s="236"/>
      <c r="U71" s="214">
        <f t="shared" ref="U71" si="60">SUM($N71*T$13)+$N71</f>
        <v>0</v>
      </c>
      <c r="W71" s="239"/>
      <c r="X71" s="72">
        <f>$Q71*(1+W67)</f>
        <v>0</v>
      </c>
      <c r="Y71" s="72">
        <f>$S71*(1+W67)</f>
        <v>0</v>
      </c>
      <c r="Z71" s="72">
        <f>$U71*(1+W67)</f>
        <v>0</v>
      </c>
      <c r="AA71" s="242"/>
      <c r="AB71" s="72">
        <f>$Q71*(1+AA67)</f>
        <v>0</v>
      </c>
      <c r="AC71" s="72">
        <f>$S71*(1+AA67)</f>
        <v>0</v>
      </c>
      <c r="AD71" s="72">
        <f>$U71*(1+AA67)</f>
        <v>0</v>
      </c>
      <c r="AE71" s="242"/>
      <c r="AF71" s="72">
        <f>$Q71*(1+AE67)</f>
        <v>0</v>
      </c>
      <c r="AG71" s="72">
        <f>$S71*(1+AE67)</f>
        <v>0</v>
      </c>
      <c r="AH71" s="72">
        <f>$U71*(1+AE67)</f>
        <v>0</v>
      </c>
      <c r="AI71" s="242"/>
      <c r="AJ71" s="72">
        <f>$Q71*(1+AI67)</f>
        <v>0</v>
      </c>
      <c r="AK71" s="72">
        <f>$S71*(1+AI67)</f>
        <v>0</v>
      </c>
      <c r="AL71" s="72">
        <f>$U71*(1+AI67)</f>
        <v>0</v>
      </c>
      <c r="AM71" s="242"/>
      <c r="AN71" s="72">
        <f>$Q71*(1+AM67)</f>
        <v>0</v>
      </c>
      <c r="AO71" s="72">
        <f>$S71*(1+AM67)</f>
        <v>0</v>
      </c>
      <c r="AP71" s="72">
        <f>$U71*(1+AM67)</f>
        <v>0</v>
      </c>
      <c r="AQ71" s="242"/>
      <c r="AR71" s="72">
        <f>$Q71*(1+AQ67)</f>
        <v>0</v>
      </c>
      <c r="AS71" s="72">
        <f>$S71*(1+AQ67)</f>
        <v>0</v>
      </c>
      <c r="AT71" s="72">
        <f>$U71*(1+AQ67)</f>
        <v>0</v>
      </c>
      <c r="AV71" s="65">
        <f t="shared" si="55"/>
        <v>0</v>
      </c>
      <c r="AW71" s="61">
        <f t="shared" si="56"/>
        <v>0</v>
      </c>
      <c r="AX71" s="63">
        <f t="shared" si="57"/>
        <v>0</v>
      </c>
    </row>
    <row r="72" spans="1:50" x14ac:dyDescent="0.35">
      <c r="A72" s="53" t="s">
        <v>8</v>
      </c>
      <c r="B72" s="189">
        <f>'Part 5. - % Project Fees'!S14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30"/>
      <c r="Q72" s="214">
        <f>SUM($N72*P$13)+$N72</f>
        <v>0</v>
      </c>
      <c r="R72" s="233"/>
      <c r="S72" s="214">
        <f>SUM($N72*R$13)+$N72</f>
        <v>0</v>
      </c>
      <c r="T72" s="236"/>
      <c r="U72" s="214">
        <f>SUM($N72*T$13)+$N72</f>
        <v>0</v>
      </c>
      <c r="W72" s="239"/>
      <c r="X72" s="72">
        <f>$Q72*(1+W67)</f>
        <v>0</v>
      </c>
      <c r="Y72" s="72">
        <f>$S72*(1+W67)</f>
        <v>0</v>
      </c>
      <c r="Z72" s="72">
        <f>$U72*(1+W67)</f>
        <v>0</v>
      </c>
      <c r="AA72" s="242"/>
      <c r="AB72" s="72">
        <f>$Q72*(1+AA67)</f>
        <v>0</v>
      </c>
      <c r="AC72" s="72">
        <f>$S72*(1+AA67)</f>
        <v>0</v>
      </c>
      <c r="AD72" s="72">
        <f>$U72*(1+AA67)</f>
        <v>0</v>
      </c>
      <c r="AE72" s="242"/>
      <c r="AF72" s="72">
        <f>$Q72*(1+AE67)</f>
        <v>0</v>
      </c>
      <c r="AG72" s="72">
        <f>$S72*(1+AE67)</f>
        <v>0</v>
      </c>
      <c r="AH72" s="72">
        <f>$U72*(1+AE67)</f>
        <v>0</v>
      </c>
      <c r="AI72" s="242"/>
      <c r="AJ72" s="72">
        <f>$Q72*(1+AI67)</f>
        <v>0</v>
      </c>
      <c r="AK72" s="72">
        <f>$S72*(1+AI67)</f>
        <v>0</v>
      </c>
      <c r="AL72" s="72">
        <f>$U72*(1+AI67)</f>
        <v>0</v>
      </c>
      <c r="AM72" s="242"/>
      <c r="AN72" s="72">
        <f>$Q72*(1+AM67)</f>
        <v>0</v>
      </c>
      <c r="AO72" s="72">
        <f>$S72*(1+AM67)</f>
        <v>0</v>
      </c>
      <c r="AP72" s="72">
        <f>$U72*(1+AM67)</f>
        <v>0</v>
      </c>
      <c r="AQ72" s="242"/>
      <c r="AR72" s="72">
        <f>$Q72*(1+AQ67)</f>
        <v>0</v>
      </c>
      <c r="AS72" s="72">
        <f>$S72*(1+AQ67)</f>
        <v>0</v>
      </c>
      <c r="AT72" s="72">
        <f>$U72*(1+AQ67)</f>
        <v>0</v>
      </c>
      <c r="AV72" s="65">
        <f t="shared" si="55"/>
        <v>0</v>
      </c>
      <c r="AW72" s="61">
        <f t="shared" si="56"/>
        <v>0</v>
      </c>
      <c r="AX72" s="63">
        <f t="shared" si="57"/>
        <v>0</v>
      </c>
    </row>
    <row r="73" spans="1:50" x14ac:dyDescent="0.35">
      <c r="A73" s="53" t="s">
        <v>9</v>
      </c>
      <c r="B73" s="189">
        <f>'Part 5. - % Project Fees'!S15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30"/>
      <c r="Q73" s="214">
        <f>SUM($N73*P$13)+$N73</f>
        <v>0</v>
      </c>
      <c r="R73" s="233"/>
      <c r="S73" s="214">
        <f>SUM($N73*R$13)+$N73</f>
        <v>0</v>
      </c>
      <c r="T73" s="236"/>
      <c r="U73" s="214">
        <f>SUM($N73*T$13)+$N73</f>
        <v>0</v>
      </c>
      <c r="W73" s="239"/>
      <c r="X73" s="72">
        <f>$Q73*(1+W67)</f>
        <v>0</v>
      </c>
      <c r="Y73" s="72">
        <f>$S73*(1+W67)</f>
        <v>0</v>
      </c>
      <c r="Z73" s="72">
        <f>$U73*(1+W67)</f>
        <v>0</v>
      </c>
      <c r="AA73" s="242"/>
      <c r="AB73" s="72">
        <f>$Q73*(1+AA67)</f>
        <v>0</v>
      </c>
      <c r="AC73" s="72">
        <f>$S73*(1+AA67)</f>
        <v>0</v>
      </c>
      <c r="AD73" s="72">
        <f>$U73*(1+AA67)</f>
        <v>0</v>
      </c>
      <c r="AE73" s="242"/>
      <c r="AF73" s="72">
        <f>$Q73*(1+AE67)</f>
        <v>0</v>
      </c>
      <c r="AG73" s="72">
        <f>$S73*(1+AE67)</f>
        <v>0</v>
      </c>
      <c r="AH73" s="72">
        <f>$U73*(1+AE67)</f>
        <v>0</v>
      </c>
      <c r="AI73" s="242"/>
      <c r="AJ73" s="72">
        <f>$Q73*(1+AI67)</f>
        <v>0</v>
      </c>
      <c r="AK73" s="72">
        <f>$S73*(1+AI67)</f>
        <v>0</v>
      </c>
      <c r="AL73" s="72">
        <f>$U73*(1+AI67)</f>
        <v>0</v>
      </c>
      <c r="AM73" s="242"/>
      <c r="AN73" s="72">
        <f>$Q73*(1+AM67)</f>
        <v>0</v>
      </c>
      <c r="AO73" s="72">
        <f>$S73*(1+AM67)</f>
        <v>0</v>
      </c>
      <c r="AP73" s="72">
        <f>$U73*(1+AM67)</f>
        <v>0</v>
      </c>
      <c r="AQ73" s="242"/>
      <c r="AR73" s="72">
        <f>$Q73*(1+AQ67)</f>
        <v>0</v>
      </c>
      <c r="AS73" s="72">
        <f>$S73*(1+AQ67)</f>
        <v>0</v>
      </c>
      <c r="AT73" s="72">
        <f>$U73*(1+AQ67)</f>
        <v>0</v>
      </c>
      <c r="AV73" s="65">
        <f t="shared" si="55"/>
        <v>0</v>
      </c>
      <c r="AW73" s="61">
        <f t="shared" si="56"/>
        <v>0</v>
      </c>
      <c r="AX73" s="63">
        <f t="shared" si="57"/>
        <v>0</v>
      </c>
    </row>
    <row r="74" spans="1:50" x14ac:dyDescent="0.35">
      <c r="A74" s="53" t="s">
        <v>10</v>
      </c>
      <c r="B74" s="189">
        <f>'Part 5. - % Project Fees'!S16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30"/>
      <c r="Q74" s="214">
        <f t="shared" ref="Q74:Q75" si="62">SUM($N74*P$13)+$N74</f>
        <v>0</v>
      </c>
      <c r="R74" s="233"/>
      <c r="S74" s="214">
        <f t="shared" ref="S74:S75" si="63">SUM($N74*R$13)+$N74</f>
        <v>0</v>
      </c>
      <c r="T74" s="236"/>
      <c r="U74" s="214">
        <f t="shared" ref="U74" si="64">SUM($N74*T$13)+$N74</f>
        <v>0</v>
      </c>
      <c r="W74" s="239"/>
      <c r="X74" s="72">
        <f>$Q74*(1+W67)</f>
        <v>0</v>
      </c>
      <c r="Y74" s="72">
        <f>$S74*(1+W67)</f>
        <v>0</v>
      </c>
      <c r="Z74" s="72">
        <f>$U74*(1+W67)</f>
        <v>0</v>
      </c>
      <c r="AA74" s="242"/>
      <c r="AB74" s="72">
        <f>$Q74*(1+AA67)</f>
        <v>0</v>
      </c>
      <c r="AC74" s="72">
        <f>$S74*(1+AA67)</f>
        <v>0</v>
      </c>
      <c r="AD74" s="72">
        <f>$U74*(1+AA67)</f>
        <v>0</v>
      </c>
      <c r="AE74" s="242"/>
      <c r="AF74" s="72">
        <f>$Q74*(1+AE67)</f>
        <v>0</v>
      </c>
      <c r="AG74" s="72">
        <f>$S74*(1+AE67)</f>
        <v>0</v>
      </c>
      <c r="AH74" s="72">
        <f>$U74*(1+AE67)</f>
        <v>0</v>
      </c>
      <c r="AI74" s="242"/>
      <c r="AJ74" s="72">
        <f>$Q74*(1+AI67)</f>
        <v>0</v>
      </c>
      <c r="AK74" s="72">
        <f>$S74*(1+AI67)</f>
        <v>0</v>
      </c>
      <c r="AL74" s="72">
        <f>$U74*(1+AI67)</f>
        <v>0</v>
      </c>
      <c r="AM74" s="242"/>
      <c r="AN74" s="72">
        <f>$Q74*(1+AM67)</f>
        <v>0</v>
      </c>
      <c r="AO74" s="72">
        <f>$S74*(1+AM67)</f>
        <v>0</v>
      </c>
      <c r="AP74" s="72">
        <f>$U74*(1+AM67)</f>
        <v>0</v>
      </c>
      <c r="AQ74" s="242"/>
      <c r="AR74" s="72">
        <f>$Q74*(1+AQ67)</f>
        <v>0</v>
      </c>
      <c r="AS74" s="72">
        <f>$S74*(1+AQ67)</f>
        <v>0</v>
      </c>
      <c r="AT74" s="72">
        <f>$U74*(1+AQ67)</f>
        <v>0</v>
      </c>
      <c r="AV74" s="65">
        <f t="shared" si="55"/>
        <v>0</v>
      </c>
      <c r="AW74" s="61">
        <f t="shared" si="56"/>
        <v>0</v>
      </c>
      <c r="AX74" s="63">
        <f t="shared" si="57"/>
        <v>0</v>
      </c>
    </row>
    <row r="75" spans="1:50" ht="15" thickBot="1" x14ac:dyDescent="0.4">
      <c r="A75" s="54" t="s">
        <v>11</v>
      </c>
      <c r="B75" s="191">
        <f>'Part 5. - % Project Fees'!S17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31"/>
      <c r="Q75" s="215">
        <f t="shared" si="62"/>
        <v>0</v>
      </c>
      <c r="R75" s="234"/>
      <c r="S75" s="215">
        <f t="shared" si="63"/>
        <v>0</v>
      </c>
      <c r="T75" s="237"/>
      <c r="U75" s="215">
        <f>SUM($N75*T$13)+$N75</f>
        <v>0</v>
      </c>
      <c r="W75" s="240"/>
      <c r="X75" s="74">
        <f>$Q75*(1+W67)</f>
        <v>0</v>
      </c>
      <c r="Y75" s="74">
        <f>$S75*(1+W67)</f>
        <v>0</v>
      </c>
      <c r="Z75" s="74">
        <f>$U75*(1+W67)</f>
        <v>0</v>
      </c>
      <c r="AA75" s="243"/>
      <c r="AB75" s="74">
        <f>$Q75*(1+AA67)</f>
        <v>0</v>
      </c>
      <c r="AC75" s="74">
        <f>$S75*(1+AA67)</f>
        <v>0</v>
      </c>
      <c r="AD75" s="74">
        <f>$U75*(1+AA67)</f>
        <v>0</v>
      </c>
      <c r="AE75" s="243"/>
      <c r="AF75" s="74">
        <f>$Q75*(1+AE67)</f>
        <v>0</v>
      </c>
      <c r="AG75" s="74">
        <f>$S75*(1+AE67)</f>
        <v>0</v>
      </c>
      <c r="AH75" s="74">
        <f>$U75*(1+AE67)</f>
        <v>0</v>
      </c>
      <c r="AI75" s="243"/>
      <c r="AJ75" s="74">
        <f>$Q75*(1+AI67)</f>
        <v>0</v>
      </c>
      <c r="AK75" s="74">
        <f>$S75*(1+AI67)</f>
        <v>0</v>
      </c>
      <c r="AL75" s="74">
        <f>$U75*(1+AI67)</f>
        <v>0</v>
      </c>
      <c r="AM75" s="243"/>
      <c r="AN75" s="74">
        <f>$Q75*(1+AM67)</f>
        <v>0</v>
      </c>
      <c r="AO75" s="74">
        <f>$S75*(1+AM67)</f>
        <v>0</v>
      </c>
      <c r="AP75" s="74">
        <f>$U75*(1+AM67)</f>
        <v>0</v>
      </c>
      <c r="AQ75" s="243"/>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124</v>
      </c>
      <c r="G80" s="171"/>
    </row>
    <row r="81" spans="1:50" ht="24" customHeight="1" thickBot="1" x14ac:dyDescent="0.4">
      <c r="A81" s="6"/>
      <c r="B81" s="6"/>
      <c r="C81" s="187"/>
      <c r="H81" s="171"/>
    </row>
    <row r="82" spans="1:50" ht="25" customHeight="1" thickBot="1" x14ac:dyDescent="0.4">
      <c r="A82" s="2"/>
      <c r="B82" s="2"/>
      <c r="W82" s="221" t="s">
        <v>76</v>
      </c>
      <c r="X82" s="222"/>
      <c r="Y82" s="222"/>
      <c r="Z82" s="222"/>
      <c r="AA82" s="222"/>
      <c r="AB82" s="222"/>
      <c r="AC82" s="222"/>
      <c r="AD82" s="222"/>
      <c r="AE82" s="222"/>
      <c r="AF82" s="222"/>
      <c r="AG82" s="222"/>
      <c r="AH82" s="222"/>
      <c r="AI82" s="222"/>
      <c r="AJ82" s="222"/>
      <c r="AK82" s="222"/>
      <c r="AL82" s="222"/>
      <c r="AM82" s="222"/>
      <c r="AN82" s="222"/>
      <c r="AO82" s="222"/>
      <c r="AP82" s="222"/>
      <c r="AQ82" s="222"/>
      <c r="AR82" s="253"/>
      <c r="AS82" s="253"/>
      <c r="AT82" s="254"/>
    </row>
    <row r="83" spans="1:50" s="7" customFormat="1" ht="30" customHeight="1" x14ac:dyDescent="0.35">
      <c r="A83" s="219" t="s">
        <v>117</v>
      </c>
      <c r="B83" s="245" t="s">
        <v>67</v>
      </c>
      <c r="C83" s="219" t="s">
        <v>17</v>
      </c>
      <c r="D83" s="226"/>
      <c r="E83" s="226"/>
      <c r="F83" s="226"/>
      <c r="G83" s="226"/>
      <c r="H83" s="226"/>
      <c r="I83" s="226"/>
      <c r="J83" s="226"/>
      <c r="K83" s="226"/>
      <c r="L83" s="227"/>
      <c r="M83" s="228"/>
      <c r="N83" s="93" t="s">
        <v>18</v>
      </c>
      <c r="P83" s="221" t="s">
        <v>23</v>
      </c>
      <c r="Q83" s="222"/>
      <c r="R83" s="222"/>
      <c r="S83" s="222"/>
      <c r="T83" s="222"/>
      <c r="U83" s="223"/>
      <c r="W83" s="244" t="s">
        <v>69</v>
      </c>
      <c r="X83" s="225"/>
      <c r="Y83" s="225"/>
      <c r="Z83" s="225"/>
      <c r="AA83" s="224" t="s">
        <v>70</v>
      </c>
      <c r="AB83" s="225"/>
      <c r="AC83" s="225"/>
      <c r="AD83" s="225"/>
      <c r="AE83" s="224" t="s">
        <v>71</v>
      </c>
      <c r="AF83" s="225"/>
      <c r="AG83" s="225"/>
      <c r="AH83" s="225"/>
      <c r="AI83" s="224" t="s">
        <v>72</v>
      </c>
      <c r="AJ83" s="225"/>
      <c r="AK83" s="225"/>
      <c r="AL83" s="225"/>
      <c r="AM83" s="224" t="s">
        <v>73</v>
      </c>
      <c r="AN83" s="225"/>
      <c r="AO83" s="225"/>
      <c r="AP83" s="225"/>
      <c r="AQ83" s="224" t="s">
        <v>74</v>
      </c>
      <c r="AR83" s="225"/>
      <c r="AS83" s="225"/>
      <c r="AT83" s="246"/>
      <c r="AV83" s="247" t="s">
        <v>78</v>
      </c>
      <c r="AW83" s="251"/>
      <c r="AX83" s="252"/>
    </row>
    <row r="84" spans="1:50" s="7" customFormat="1" ht="56.15" customHeight="1" x14ac:dyDescent="0.35">
      <c r="A84" s="220"/>
      <c r="B84" s="246"/>
      <c r="C84" s="180" t="s">
        <v>19</v>
      </c>
      <c r="D84" s="8" t="s">
        <v>20</v>
      </c>
      <c r="E84" s="8" t="s">
        <v>52</v>
      </c>
      <c r="F84" s="181" t="s">
        <v>54</v>
      </c>
      <c r="G84" s="181" t="s">
        <v>108</v>
      </c>
      <c r="H84" s="181" t="s">
        <v>125</v>
      </c>
      <c r="I84" s="181" t="s">
        <v>55</v>
      </c>
      <c r="J84" s="181" t="s">
        <v>56</v>
      </c>
      <c r="K84" s="152" t="s">
        <v>53</v>
      </c>
      <c r="L84" s="181" t="s">
        <v>109</v>
      </c>
      <c r="M84" s="181" t="s">
        <v>126</v>
      </c>
      <c r="N84" s="95" t="s">
        <v>122</v>
      </c>
      <c r="P84" s="248" t="s">
        <v>24</v>
      </c>
      <c r="Q84" s="249"/>
      <c r="R84" s="249" t="s">
        <v>25</v>
      </c>
      <c r="S84" s="249"/>
      <c r="T84" s="249" t="s">
        <v>26</v>
      </c>
      <c r="U84" s="250"/>
      <c r="W84" s="180" t="s">
        <v>121</v>
      </c>
      <c r="X84" s="181" t="s">
        <v>24</v>
      </c>
      <c r="Y84" s="181" t="s">
        <v>77</v>
      </c>
      <c r="Z84" s="181" t="s">
        <v>26</v>
      </c>
      <c r="AA84" s="181" t="s">
        <v>121</v>
      </c>
      <c r="AB84" s="181" t="s">
        <v>24</v>
      </c>
      <c r="AC84" s="181" t="s">
        <v>77</v>
      </c>
      <c r="AD84" s="181" t="s">
        <v>26</v>
      </c>
      <c r="AE84" s="181" t="s">
        <v>121</v>
      </c>
      <c r="AF84" s="181" t="s">
        <v>24</v>
      </c>
      <c r="AG84" s="181" t="s">
        <v>77</v>
      </c>
      <c r="AH84" s="181" t="s">
        <v>26</v>
      </c>
      <c r="AI84" s="181" t="s">
        <v>121</v>
      </c>
      <c r="AJ84" s="181" t="s">
        <v>24</v>
      </c>
      <c r="AK84" s="181" t="s">
        <v>77</v>
      </c>
      <c r="AL84" s="181" t="s">
        <v>26</v>
      </c>
      <c r="AM84" s="181" t="s">
        <v>121</v>
      </c>
      <c r="AN84" s="181" t="s">
        <v>24</v>
      </c>
      <c r="AO84" s="181" t="s">
        <v>77</v>
      </c>
      <c r="AP84" s="181" t="s">
        <v>26</v>
      </c>
      <c r="AQ84" s="181" t="s">
        <v>121</v>
      </c>
      <c r="AR84" s="181" t="s">
        <v>24</v>
      </c>
      <c r="AS84" s="181" t="s">
        <v>77</v>
      </c>
      <c r="AT84" s="11" t="s">
        <v>26</v>
      </c>
      <c r="AV84" s="167" t="s">
        <v>24</v>
      </c>
      <c r="AW84" s="168" t="s">
        <v>77</v>
      </c>
      <c r="AX84" s="11" t="s">
        <v>26</v>
      </c>
    </row>
    <row r="85" spans="1:50" x14ac:dyDescent="0.35">
      <c r="A85" s="53" t="s">
        <v>6</v>
      </c>
      <c r="B85" s="189">
        <f>'Part 5. - % Project Fees'!W9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9">
        <v>0</v>
      </c>
      <c r="Q85" s="214">
        <f>SUM($N85*P$13)+$N85</f>
        <v>0</v>
      </c>
      <c r="R85" s="232">
        <v>0</v>
      </c>
      <c r="S85" s="214">
        <f>SUM($N85*R$13)+$N85</f>
        <v>0</v>
      </c>
      <c r="T85" s="235">
        <v>0</v>
      </c>
      <c r="U85" s="214">
        <f>SUM($N85*T$13)+$N85</f>
        <v>0</v>
      </c>
      <c r="W85" s="238">
        <f>'Part 3. Regional Variations'!$D$19</f>
        <v>0</v>
      </c>
      <c r="X85" s="72">
        <f>$Q85*(1+W85)</f>
        <v>0</v>
      </c>
      <c r="Y85" s="72">
        <f>$S85*(1+W85)</f>
        <v>0</v>
      </c>
      <c r="Z85" s="72">
        <f>$U85*(1+W85)</f>
        <v>0</v>
      </c>
      <c r="AA85" s="241">
        <f>'Part 3. Regional Variations'!$D$20</f>
        <v>0</v>
      </c>
      <c r="AB85" s="72">
        <f>$Q85*(1+AA85)</f>
        <v>0</v>
      </c>
      <c r="AC85" s="72">
        <f>$S85*(1+AA85)</f>
        <v>0</v>
      </c>
      <c r="AD85" s="72">
        <f>$U85*(1+AA85)</f>
        <v>0</v>
      </c>
      <c r="AE85" s="241">
        <f>'Part 3. Regional Variations'!$D$21</f>
        <v>0</v>
      </c>
      <c r="AF85" s="72">
        <f>$Q85*(1+AE85)</f>
        <v>0</v>
      </c>
      <c r="AG85" s="72">
        <f>$S85*(1+AE85)</f>
        <v>0</v>
      </c>
      <c r="AH85" s="72">
        <f>$U85*(1+AE85)</f>
        <v>0</v>
      </c>
      <c r="AI85" s="241">
        <f>'Part 3. Regional Variations'!$D$22</f>
        <v>0</v>
      </c>
      <c r="AJ85" s="72">
        <f>$Q85*(1+AI85)</f>
        <v>0</v>
      </c>
      <c r="AK85" s="72">
        <f>$S85*(1+AI85)</f>
        <v>0</v>
      </c>
      <c r="AL85" s="72">
        <f>$U85*(1+AI85)</f>
        <v>0</v>
      </c>
      <c r="AM85" s="241">
        <f>'Part 3. Regional Variations'!$D$27</f>
        <v>0</v>
      </c>
      <c r="AN85" s="72">
        <f>$Q85*(1+AM85)</f>
        <v>0</v>
      </c>
      <c r="AO85" s="72">
        <f>$S85*(1+AM85)</f>
        <v>0</v>
      </c>
      <c r="AP85" s="72">
        <f>$U85*(1+AM85)</f>
        <v>0</v>
      </c>
      <c r="AQ85" s="241">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89">
        <f>'Part 5. - % Project Fees'!W10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30"/>
      <c r="Q86" s="214">
        <f t="shared" ref="Q86:Q89" si="70">SUM($N86*P$13)+$N86</f>
        <v>0</v>
      </c>
      <c r="R86" s="233"/>
      <c r="S86" s="214">
        <f t="shared" ref="S86:S89" si="71">SUM($N86*R$13)+$N86</f>
        <v>0</v>
      </c>
      <c r="T86" s="236"/>
      <c r="U86" s="214">
        <f t="shared" ref="U86" si="72">SUM($N86*T$13)+$N86</f>
        <v>0</v>
      </c>
      <c r="W86" s="239"/>
      <c r="X86" s="72">
        <f>$Q86*(1+W85)</f>
        <v>0</v>
      </c>
      <c r="Y86" s="72">
        <f>$S86*(1+W85)</f>
        <v>0</v>
      </c>
      <c r="Z86" s="72">
        <f>$U86*(1+W85)</f>
        <v>0</v>
      </c>
      <c r="AA86" s="242"/>
      <c r="AB86" s="72">
        <f>$Q86*(1+AA85)</f>
        <v>0</v>
      </c>
      <c r="AC86" s="72">
        <f>$S86*(1+AA85)</f>
        <v>0</v>
      </c>
      <c r="AD86" s="72">
        <f>$U86*(1+AA85)</f>
        <v>0</v>
      </c>
      <c r="AE86" s="242"/>
      <c r="AF86" s="72">
        <f>$Q86*(1+AE85)</f>
        <v>0</v>
      </c>
      <c r="AG86" s="72">
        <f>$S86*(1+AE85)</f>
        <v>0</v>
      </c>
      <c r="AH86" s="72">
        <f>$U86*(1+AE85)</f>
        <v>0</v>
      </c>
      <c r="AI86" s="242"/>
      <c r="AJ86" s="72">
        <f>$Q86*(1+AI85)</f>
        <v>0</v>
      </c>
      <c r="AK86" s="72">
        <f>$S86*(1+AI85)</f>
        <v>0</v>
      </c>
      <c r="AL86" s="72">
        <f>$U86*(1+AI85)</f>
        <v>0</v>
      </c>
      <c r="AM86" s="242"/>
      <c r="AN86" s="72">
        <f>$Q86*(1+AM85)</f>
        <v>0</v>
      </c>
      <c r="AO86" s="72">
        <f>$S86*(1+AM85)</f>
        <v>0</v>
      </c>
      <c r="AP86" s="72">
        <f>$U86*(1+AM85)</f>
        <v>0</v>
      </c>
      <c r="AQ86" s="242"/>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89">
        <f>'Part 5. - % Project Fees'!W11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30"/>
      <c r="Q87" s="214">
        <f t="shared" si="70"/>
        <v>0</v>
      </c>
      <c r="R87" s="233"/>
      <c r="S87" s="214">
        <f t="shared" si="71"/>
        <v>0</v>
      </c>
      <c r="T87" s="236"/>
      <c r="U87" s="214">
        <f t="shared" ref="U87" si="76">SUM($N87*T$13)+$N87</f>
        <v>0</v>
      </c>
      <c r="W87" s="239"/>
      <c r="X87" s="72">
        <f>$Q87*(1+W85)</f>
        <v>0</v>
      </c>
      <c r="Y87" s="72">
        <f>$S87*(1+W85)</f>
        <v>0</v>
      </c>
      <c r="Z87" s="72">
        <f>$U87*(1+W85)</f>
        <v>0</v>
      </c>
      <c r="AA87" s="242"/>
      <c r="AB87" s="72">
        <f>$Q87*(1+AA85)</f>
        <v>0</v>
      </c>
      <c r="AC87" s="72">
        <f>$S87*(1+AA85)</f>
        <v>0</v>
      </c>
      <c r="AD87" s="72">
        <f>$U87*(1+AA85)</f>
        <v>0</v>
      </c>
      <c r="AE87" s="242"/>
      <c r="AF87" s="72">
        <f>$Q87*(1+AE85)</f>
        <v>0</v>
      </c>
      <c r="AG87" s="72">
        <f>$S87*(1+AE85)</f>
        <v>0</v>
      </c>
      <c r="AH87" s="72">
        <f>$U87*(1+AE85)</f>
        <v>0</v>
      </c>
      <c r="AI87" s="242"/>
      <c r="AJ87" s="72">
        <f>$Q87*(1+AI85)</f>
        <v>0</v>
      </c>
      <c r="AK87" s="72">
        <f>$S87*(1+AI85)</f>
        <v>0</v>
      </c>
      <c r="AL87" s="72">
        <f>$U87*(1+AI85)</f>
        <v>0</v>
      </c>
      <c r="AM87" s="242"/>
      <c r="AN87" s="72">
        <f>$Q87*(1+AM85)</f>
        <v>0</v>
      </c>
      <c r="AO87" s="72">
        <f>$S87*(1+AM85)</f>
        <v>0</v>
      </c>
      <c r="AP87" s="72">
        <f>$U87*(1+AM85)</f>
        <v>0</v>
      </c>
      <c r="AQ87" s="242"/>
      <c r="AR87" s="72">
        <f>$Q87*(1+AQ85)</f>
        <v>0</v>
      </c>
      <c r="AS87" s="72">
        <f>$S87*(1+AQ85)</f>
        <v>0</v>
      </c>
      <c r="AT87" s="72">
        <f>$U87*(1+AQ85)</f>
        <v>0</v>
      </c>
      <c r="AV87" s="65">
        <f t="shared" si="73"/>
        <v>0</v>
      </c>
      <c r="AW87" s="61">
        <f t="shared" si="74"/>
        <v>0</v>
      </c>
      <c r="AX87" s="63">
        <f t="shared" si="75"/>
        <v>0</v>
      </c>
    </row>
    <row r="88" spans="1:50" x14ac:dyDescent="0.35">
      <c r="A88" s="53" t="s">
        <v>14</v>
      </c>
      <c r="B88" s="189">
        <f>'Part 5. - % Project Fees'!W12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30"/>
      <c r="Q88" s="214">
        <f t="shared" si="70"/>
        <v>0</v>
      </c>
      <c r="R88" s="233"/>
      <c r="S88" s="214">
        <f t="shared" si="71"/>
        <v>0</v>
      </c>
      <c r="T88" s="236"/>
      <c r="U88" s="214">
        <f t="shared" ref="U88" si="77">SUM($N88*T$13)+$N88</f>
        <v>0</v>
      </c>
      <c r="W88" s="239"/>
      <c r="X88" s="72">
        <f>$Q88*(1+W85)</f>
        <v>0</v>
      </c>
      <c r="Y88" s="72">
        <f>$S88*(1+W85)</f>
        <v>0</v>
      </c>
      <c r="Z88" s="72">
        <f>$U88*(1+W85)</f>
        <v>0</v>
      </c>
      <c r="AA88" s="242"/>
      <c r="AB88" s="72">
        <f>$Q88*(1+AA85)</f>
        <v>0</v>
      </c>
      <c r="AC88" s="72">
        <f>$S88*(1+AA85)</f>
        <v>0</v>
      </c>
      <c r="AD88" s="72">
        <f>$U88*(1+AA85)</f>
        <v>0</v>
      </c>
      <c r="AE88" s="242"/>
      <c r="AF88" s="72">
        <f>$Q88*(1+AE85)</f>
        <v>0</v>
      </c>
      <c r="AG88" s="72">
        <f>$S88*(1+AE85)</f>
        <v>0</v>
      </c>
      <c r="AH88" s="72">
        <f>$U88*(1+AE85)</f>
        <v>0</v>
      </c>
      <c r="AI88" s="242"/>
      <c r="AJ88" s="72">
        <f>$Q88*(1+AI85)</f>
        <v>0</v>
      </c>
      <c r="AK88" s="72">
        <f>$S88*(1+AI85)</f>
        <v>0</v>
      </c>
      <c r="AL88" s="72">
        <f>$U88*(1+AI85)</f>
        <v>0</v>
      </c>
      <c r="AM88" s="242"/>
      <c r="AN88" s="72">
        <f>$Q88*(1+AM85)</f>
        <v>0</v>
      </c>
      <c r="AO88" s="72">
        <f>$S88*(1+AM85)</f>
        <v>0</v>
      </c>
      <c r="AP88" s="72">
        <f>$U88*(1+AM85)</f>
        <v>0</v>
      </c>
      <c r="AQ88" s="242"/>
      <c r="AR88" s="72">
        <f>$Q88*(1+AQ85)</f>
        <v>0</v>
      </c>
      <c r="AS88" s="72">
        <f>$S88*(1+AQ85)</f>
        <v>0</v>
      </c>
      <c r="AT88" s="72">
        <f>$U88*(1+AQ85)</f>
        <v>0</v>
      </c>
      <c r="AV88" s="65">
        <f t="shared" si="73"/>
        <v>0</v>
      </c>
      <c r="AW88" s="61">
        <f t="shared" si="74"/>
        <v>0</v>
      </c>
      <c r="AX88" s="63">
        <f t="shared" si="75"/>
        <v>0</v>
      </c>
    </row>
    <row r="89" spans="1:50" x14ac:dyDescent="0.35">
      <c r="A89" s="53" t="s">
        <v>7</v>
      </c>
      <c r="B89" s="189">
        <f>'Part 5. - % Project Fees'!W13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30"/>
      <c r="Q89" s="214">
        <f t="shared" si="70"/>
        <v>0</v>
      </c>
      <c r="R89" s="233"/>
      <c r="S89" s="214">
        <f t="shared" si="71"/>
        <v>0</v>
      </c>
      <c r="T89" s="236"/>
      <c r="U89" s="214">
        <f t="shared" ref="U89" si="78">SUM($N89*T$13)+$N89</f>
        <v>0</v>
      </c>
      <c r="W89" s="239"/>
      <c r="X89" s="72">
        <f>$Q89*(1+W85)</f>
        <v>0</v>
      </c>
      <c r="Y89" s="72">
        <f>$S89*(1+W85)</f>
        <v>0</v>
      </c>
      <c r="Z89" s="72">
        <f>$U89*(1+W85)</f>
        <v>0</v>
      </c>
      <c r="AA89" s="242"/>
      <c r="AB89" s="72">
        <f>$Q89*(1+AA85)</f>
        <v>0</v>
      </c>
      <c r="AC89" s="72">
        <f>$S89*(1+AA85)</f>
        <v>0</v>
      </c>
      <c r="AD89" s="72">
        <f>$U89*(1+AA85)</f>
        <v>0</v>
      </c>
      <c r="AE89" s="242"/>
      <c r="AF89" s="72">
        <f>$Q89*(1+AE85)</f>
        <v>0</v>
      </c>
      <c r="AG89" s="72">
        <f>$S89*(1+AE85)</f>
        <v>0</v>
      </c>
      <c r="AH89" s="72">
        <f>$U89*(1+AE85)</f>
        <v>0</v>
      </c>
      <c r="AI89" s="242"/>
      <c r="AJ89" s="72">
        <f>$Q89*(1+AI85)</f>
        <v>0</v>
      </c>
      <c r="AK89" s="72">
        <f>$S89*(1+AI85)</f>
        <v>0</v>
      </c>
      <c r="AL89" s="72">
        <f>$U89*(1+AI85)</f>
        <v>0</v>
      </c>
      <c r="AM89" s="242"/>
      <c r="AN89" s="72">
        <f>$Q89*(1+AM85)</f>
        <v>0</v>
      </c>
      <c r="AO89" s="72">
        <f>$S89*(1+AM85)</f>
        <v>0</v>
      </c>
      <c r="AP89" s="72">
        <f>$U89*(1+AM85)</f>
        <v>0</v>
      </c>
      <c r="AQ89" s="242"/>
      <c r="AR89" s="72">
        <f>$Q89*(1+AQ85)</f>
        <v>0</v>
      </c>
      <c r="AS89" s="72">
        <f>$S89*(1+AQ85)</f>
        <v>0</v>
      </c>
      <c r="AT89" s="72">
        <f>$U89*(1+AQ85)</f>
        <v>0</v>
      </c>
      <c r="AV89" s="65">
        <f t="shared" si="73"/>
        <v>0</v>
      </c>
      <c r="AW89" s="61">
        <f t="shared" si="74"/>
        <v>0</v>
      </c>
      <c r="AX89" s="63">
        <f t="shared" si="75"/>
        <v>0</v>
      </c>
    </row>
    <row r="90" spans="1:50" x14ac:dyDescent="0.35">
      <c r="A90" s="53" t="s">
        <v>8</v>
      </c>
      <c r="B90" s="189">
        <f>'Part 5. - % Project Fees'!W14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30"/>
      <c r="Q90" s="214">
        <f>SUM($N90*P$13)+$N90</f>
        <v>0</v>
      </c>
      <c r="R90" s="233"/>
      <c r="S90" s="214">
        <f>SUM($N90*R$13)+$N90</f>
        <v>0</v>
      </c>
      <c r="T90" s="236"/>
      <c r="U90" s="214">
        <f>SUM($N90*T$13)+$N90</f>
        <v>0</v>
      </c>
      <c r="W90" s="239"/>
      <c r="X90" s="72">
        <f>$Q90*(1+W85)</f>
        <v>0</v>
      </c>
      <c r="Y90" s="72">
        <f>$S90*(1+W85)</f>
        <v>0</v>
      </c>
      <c r="Z90" s="72">
        <f>$U90*(1+W85)</f>
        <v>0</v>
      </c>
      <c r="AA90" s="242"/>
      <c r="AB90" s="72">
        <f>$Q90*(1+AA85)</f>
        <v>0</v>
      </c>
      <c r="AC90" s="72">
        <f>$S90*(1+AA85)</f>
        <v>0</v>
      </c>
      <c r="AD90" s="72">
        <f>$U90*(1+AA85)</f>
        <v>0</v>
      </c>
      <c r="AE90" s="242"/>
      <c r="AF90" s="72">
        <f>$Q90*(1+AE85)</f>
        <v>0</v>
      </c>
      <c r="AG90" s="72">
        <f>$S90*(1+AE85)</f>
        <v>0</v>
      </c>
      <c r="AH90" s="72">
        <f>$U90*(1+AE85)</f>
        <v>0</v>
      </c>
      <c r="AI90" s="242"/>
      <c r="AJ90" s="72">
        <f>$Q90*(1+AI85)</f>
        <v>0</v>
      </c>
      <c r="AK90" s="72">
        <f>$S90*(1+AI85)</f>
        <v>0</v>
      </c>
      <c r="AL90" s="72">
        <f>$U90*(1+AI85)</f>
        <v>0</v>
      </c>
      <c r="AM90" s="242"/>
      <c r="AN90" s="72">
        <f>$Q90*(1+AM85)</f>
        <v>0</v>
      </c>
      <c r="AO90" s="72">
        <f>$S90*(1+AM85)</f>
        <v>0</v>
      </c>
      <c r="AP90" s="72">
        <f>$U90*(1+AM85)</f>
        <v>0</v>
      </c>
      <c r="AQ90" s="242"/>
      <c r="AR90" s="72">
        <f>$Q90*(1+AQ85)</f>
        <v>0</v>
      </c>
      <c r="AS90" s="72">
        <f>$S90*(1+AQ85)</f>
        <v>0</v>
      </c>
      <c r="AT90" s="72">
        <f>$U90*(1+AQ85)</f>
        <v>0</v>
      </c>
      <c r="AV90" s="65">
        <f t="shared" si="73"/>
        <v>0</v>
      </c>
      <c r="AW90" s="61">
        <f t="shared" si="74"/>
        <v>0</v>
      </c>
      <c r="AX90" s="63">
        <f t="shared" si="75"/>
        <v>0</v>
      </c>
    </row>
    <row r="91" spans="1:50" x14ac:dyDescent="0.35">
      <c r="A91" s="53" t="s">
        <v>9</v>
      </c>
      <c r="B91" s="189">
        <f>'Part 5. - % Project Fees'!W15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30"/>
      <c r="Q91" s="214">
        <f>SUM($N91*P$13)+$N91</f>
        <v>0</v>
      </c>
      <c r="R91" s="233"/>
      <c r="S91" s="214">
        <f>SUM($N91*R$13)+$N91</f>
        <v>0</v>
      </c>
      <c r="T91" s="236"/>
      <c r="U91" s="214">
        <f>SUM($N91*T$13)+$N91</f>
        <v>0</v>
      </c>
      <c r="W91" s="239"/>
      <c r="X91" s="72">
        <f>$Q91*(1+W85)</f>
        <v>0</v>
      </c>
      <c r="Y91" s="72">
        <f>$S91*(1+W85)</f>
        <v>0</v>
      </c>
      <c r="Z91" s="72">
        <f>$U91*(1+W85)</f>
        <v>0</v>
      </c>
      <c r="AA91" s="242"/>
      <c r="AB91" s="72">
        <f>$Q91*(1+AA85)</f>
        <v>0</v>
      </c>
      <c r="AC91" s="72">
        <f>$S91*(1+AA85)</f>
        <v>0</v>
      </c>
      <c r="AD91" s="72">
        <f>$U91*(1+AA85)</f>
        <v>0</v>
      </c>
      <c r="AE91" s="242"/>
      <c r="AF91" s="72">
        <f>$Q91*(1+AE85)</f>
        <v>0</v>
      </c>
      <c r="AG91" s="72">
        <f>$S91*(1+AE85)</f>
        <v>0</v>
      </c>
      <c r="AH91" s="72">
        <f>$U91*(1+AE85)</f>
        <v>0</v>
      </c>
      <c r="AI91" s="242"/>
      <c r="AJ91" s="72">
        <f>$Q91*(1+AI85)</f>
        <v>0</v>
      </c>
      <c r="AK91" s="72">
        <f>$S91*(1+AI85)</f>
        <v>0</v>
      </c>
      <c r="AL91" s="72">
        <f>$U91*(1+AI85)</f>
        <v>0</v>
      </c>
      <c r="AM91" s="242"/>
      <c r="AN91" s="72">
        <f>$Q91*(1+AM85)</f>
        <v>0</v>
      </c>
      <c r="AO91" s="72">
        <f>$S91*(1+AM85)</f>
        <v>0</v>
      </c>
      <c r="AP91" s="72">
        <f>$U91*(1+AM85)</f>
        <v>0</v>
      </c>
      <c r="AQ91" s="242"/>
      <c r="AR91" s="72">
        <f>$Q91*(1+AQ85)</f>
        <v>0</v>
      </c>
      <c r="AS91" s="72">
        <f>$S91*(1+AQ85)</f>
        <v>0</v>
      </c>
      <c r="AT91" s="72">
        <f>$U91*(1+AQ85)</f>
        <v>0</v>
      </c>
      <c r="AV91" s="65">
        <f t="shared" si="73"/>
        <v>0</v>
      </c>
      <c r="AW91" s="61">
        <f t="shared" si="74"/>
        <v>0</v>
      </c>
      <c r="AX91" s="63">
        <f t="shared" si="75"/>
        <v>0</v>
      </c>
    </row>
    <row r="92" spans="1:50" x14ac:dyDescent="0.35">
      <c r="A92" s="53" t="s">
        <v>10</v>
      </c>
      <c r="B92" s="189">
        <f>'Part 5. - % Project Fees'!W16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30"/>
      <c r="Q92" s="214">
        <f t="shared" ref="Q92:Q93" si="80">SUM($N92*P$13)+$N92</f>
        <v>0</v>
      </c>
      <c r="R92" s="233"/>
      <c r="S92" s="214">
        <f t="shared" ref="S92:S93" si="81">SUM($N92*R$13)+$N92</f>
        <v>0</v>
      </c>
      <c r="T92" s="236"/>
      <c r="U92" s="214">
        <f t="shared" ref="U92" si="82">SUM($N92*T$13)+$N92</f>
        <v>0</v>
      </c>
      <c r="W92" s="239"/>
      <c r="X92" s="72">
        <f>$Q92*(1+W85)</f>
        <v>0</v>
      </c>
      <c r="Y92" s="72">
        <f>$S92*(1+W85)</f>
        <v>0</v>
      </c>
      <c r="Z92" s="72">
        <f>$U92*(1+W85)</f>
        <v>0</v>
      </c>
      <c r="AA92" s="242"/>
      <c r="AB92" s="72">
        <f>$Q92*(1+AA85)</f>
        <v>0</v>
      </c>
      <c r="AC92" s="72">
        <f>$S92*(1+AA85)</f>
        <v>0</v>
      </c>
      <c r="AD92" s="72">
        <f>$U92*(1+AA85)</f>
        <v>0</v>
      </c>
      <c r="AE92" s="242"/>
      <c r="AF92" s="72">
        <f>$Q92*(1+AE85)</f>
        <v>0</v>
      </c>
      <c r="AG92" s="72">
        <f>$S92*(1+AE85)</f>
        <v>0</v>
      </c>
      <c r="AH92" s="72">
        <f>$U92*(1+AE85)</f>
        <v>0</v>
      </c>
      <c r="AI92" s="242"/>
      <c r="AJ92" s="72">
        <f>$Q92*(1+AI85)</f>
        <v>0</v>
      </c>
      <c r="AK92" s="72">
        <f>$S92*(1+AI85)</f>
        <v>0</v>
      </c>
      <c r="AL92" s="72">
        <f>$U92*(1+AI85)</f>
        <v>0</v>
      </c>
      <c r="AM92" s="242"/>
      <c r="AN92" s="72">
        <f>$Q92*(1+AM85)</f>
        <v>0</v>
      </c>
      <c r="AO92" s="72">
        <f>$S92*(1+AM85)</f>
        <v>0</v>
      </c>
      <c r="AP92" s="72">
        <f>$U92*(1+AM85)</f>
        <v>0</v>
      </c>
      <c r="AQ92" s="242"/>
      <c r="AR92" s="72">
        <f>$Q92*(1+AQ85)</f>
        <v>0</v>
      </c>
      <c r="AS92" s="72">
        <f>$S92*(1+AQ85)</f>
        <v>0</v>
      </c>
      <c r="AT92" s="72">
        <f>$U92*(1+AQ85)</f>
        <v>0</v>
      </c>
      <c r="AV92" s="65">
        <f t="shared" si="73"/>
        <v>0</v>
      </c>
      <c r="AW92" s="61">
        <f t="shared" si="74"/>
        <v>0</v>
      </c>
      <c r="AX92" s="63">
        <f t="shared" si="75"/>
        <v>0</v>
      </c>
    </row>
    <row r="93" spans="1:50" ht="15" thickBot="1" x14ac:dyDescent="0.4">
      <c r="A93" s="54" t="s">
        <v>11</v>
      </c>
      <c r="B93" s="191">
        <f>'Part 5. - % Project Fees'!W17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31"/>
      <c r="Q93" s="215">
        <f t="shared" si="80"/>
        <v>0</v>
      </c>
      <c r="R93" s="234"/>
      <c r="S93" s="215">
        <f t="shared" si="81"/>
        <v>0</v>
      </c>
      <c r="T93" s="237"/>
      <c r="U93" s="215">
        <f>SUM($N93*T$13)+$N93</f>
        <v>0</v>
      </c>
      <c r="W93" s="240"/>
      <c r="X93" s="74">
        <f>$Q93*(1+W85)</f>
        <v>0</v>
      </c>
      <c r="Y93" s="74">
        <f>$S93*(1+W85)</f>
        <v>0</v>
      </c>
      <c r="Z93" s="74">
        <f>$U93*(1+W85)</f>
        <v>0</v>
      </c>
      <c r="AA93" s="243"/>
      <c r="AB93" s="74">
        <f>$Q93*(1+AA85)</f>
        <v>0</v>
      </c>
      <c r="AC93" s="74">
        <f>$S93*(1+AA85)</f>
        <v>0</v>
      </c>
      <c r="AD93" s="74">
        <f>$U93*(1+AA85)</f>
        <v>0</v>
      </c>
      <c r="AE93" s="243"/>
      <c r="AF93" s="74">
        <f>$Q93*(1+AE85)</f>
        <v>0</v>
      </c>
      <c r="AG93" s="74">
        <f>$S93*(1+AE85)</f>
        <v>0</v>
      </c>
      <c r="AH93" s="74">
        <f>$U93*(1+AE85)</f>
        <v>0</v>
      </c>
      <c r="AI93" s="243"/>
      <c r="AJ93" s="74">
        <f>$Q93*(1+AI85)</f>
        <v>0</v>
      </c>
      <c r="AK93" s="74">
        <f>$S93*(1+AI85)</f>
        <v>0</v>
      </c>
      <c r="AL93" s="74">
        <f>$U93*(1+AI85)</f>
        <v>0</v>
      </c>
      <c r="AM93" s="243"/>
      <c r="AN93" s="74">
        <f>$Q93*(1+AM85)</f>
        <v>0</v>
      </c>
      <c r="AO93" s="74">
        <f>$S93*(1+AM85)</f>
        <v>0</v>
      </c>
      <c r="AP93" s="74">
        <f>$U93*(1+AM85)</f>
        <v>0</v>
      </c>
      <c r="AQ93" s="243"/>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124</v>
      </c>
      <c r="G98" s="171"/>
    </row>
    <row r="99" spans="1:50" ht="24" customHeight="1" thickBot="1" x14ac:dyDescent="0.4">
      <c r="A99" s="6"/>
      <c r="B99" s="6"/>
      <c r="C99" s="187"/>
      <c r="H99" s="171"/>
    </row>
    <row r="100" spans="1:50" ht="25" customHeight="1" thickBot="1" x14ac:dyDescent="0.4">
      <c r="A100" s="2"/>
      <c r="B100" s="2"/>
      <c r="W100" s="221" t="s">
        <v>76</v>
      </c>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53"/>
      <c r="AS100" s="253"/>
      <c r="AT100" s="254"/>
    </row>
    <row r="101" spans="1:50" s="7" customFormat="1" ht="30" customHeight="1" x14ac:dyDescent="0.35">
      <c r="A101" s="219" t="s">
        <v>117</v>
      </c>
      <c r="B101" s="245" t="s">
        <v>67</v>
      </c>
      <c r="C101" s="219" t="s">
        <v>17</v>
      </c>
      <c r="D101" s="226"/>
      <c r="E101" s="226"/>
      <c r="F101" s="226"/>
      <c r="G101" s="226"/>
      <c r="H101" s="226"/>
      <c r="I101" s="226"/>
      <c r="J101" s="226"/>
      <c r="K101" s="226"/>
      <c r="L101" s="227"/>
      <c r="M101" s="228"/>
      <c r="N101" s="93" t="s">
        <v>18</v>
      </c>
      <c r="P101" s="221" t="s">
        <v>23</v>
      </c>
      <c r="Q101" s="222"/>
      <c r="R101" s="222"/>
      <c r="S101" s="222"/>
      <c r="T101" s="222"/>
      <c r="U101" s="223"/>
      <c r="W101" s="244" t="s">
        <v>69</v>
      </c>
      <c r="X101" s="225"/>
      <c r="Y101" s="225"/>
      <c r="Z101" s="225"/>
      <c r="AA101" s="224" t="s">
        <v>70</v>
      </c>
      <c r="AB101" s="225"/>
      <c r="AC101" s="225"/>
      <c r="AD101" s="225"/>
      <c r="AE101" s="224" t="s">
        <v>71</v>
      </c>
      <c r="AF101" s="225"/>
      <c r="AG101" s="225"/>
      <c r="AH101" s="225"/>
      <c r="AI101" s="224" t="s">
        <v>72</v>
      </c>
      <c r="AJ101" s="225"/>
      <c r="AK101" s="225"/>
      <c r="AL101" s="225"/>
      <c r="AM101" s="224" t="s">
        <v>73</v>
      </c>
      <c r="AN101" s="225"/>
      <c r="AO101" s="225"/>
      <c r="AP101" s="225"/>
      <c r="AQ101" s="224" t="s">
        <v>74</v>
      </c>
      <c r="AR101" s="225"/>
      <c r="AS101" s="225"/>
      <c r="AT101" s="246"/>
      <c r="AV101" s="247" t="s">
        <v>78</v>
      </c>
      <c r="AW101" s="251"/>
      <c r="AX101" s="252"/>
    </row>
    <row r="102" spans="1:50" s="7" customFormat="1" ht="56.15" customHeight="1" x14ac:dyDescent="0.35">
      <c r="A102" s="220"/>
      <c r="B102" s="246"/>
      <c r="C102" s="180" t="s">
        <v>19</v>
      </c>
      <c r="D102" s="8" t="s">
        <v>20</v>
      </c>
      <c r="E102" s="8" t="s">
        <v>52</v>
      </c>
      <c r="F102" s="181" t="s">
        <v>54</v>
      </c>
      <c r="G102" s="181" t="s">
        <v>108</v>
      </c>
      <c r="H102" s="181" t="s">
        <v>125</v>
      </c>
      <c r="I102" s="181" t="s">
        <v>55</v>
      </c>
      <c r="J102" s="181" t="s">
        <v>56</v>
      </c>
      <c r="K102" s="152" t="s">
        <v>53</v>
      </c>
      <c r="L102" s="181" t="s">
        <v>109</v>
      </c>
      <c r="M102" s="181" t="s">
        <v>126</v>
      </c>
      <c r="N102" s="95" t="s">
        <v>122</v>
      </c>
      <c r="P102" s="248" t="s">
        <v>24</v>
      </c>
      <c r="Q102" s="249"/>
      <c r="R102" s="249" t="s">
        <v>25</v>
      </c>
      <c r="S102" s="249"/>
      <c r="T102" s="249" t="s">
        <v>26</v>
      </c>
      <c r="U102" s="250"/>
      <c r="W102" s="180" t="s">
        <v>121</v>
      </c>
      <c r="X102" s="181" t="s">
        <v>24</v>
      </c>
      <c r="Y102" s="181" t="s">
        <v>77</v>
      </c>
      <c r="Z102" s="181" t="s">
        <v>26</v>
      </c>
      <c r="AA102" s="181" t="s">
        <v>121</v>
      </c>
      <c r="AB102" s="181" t="s">
        <v>24</v>
      </c>
      <c r="AC102" s="181" t="s">
        <v>77</v>
      </c>
      <c r="AD102" s="181" t="s">
        <v>26</v>
      </c>
      <c r="AE102" s="181" t="s">
        <v>121</v>
      </c>
      <c r="AF102" s="181" t="s">
        <v>24</v>
      </c>
      <c r="AG102" s="181" t="s">
        <v>77</v>
      </c>
      <c r="AH102" s="181" t="s">
        <v>26</v>
      </c>
      <c r="AI102" s="181" t="s">
        <v>121</v>
      </c>
      <c r="AJ102" s="181" t="s">
        <v>24</v>
      </c>
      <c r="AK102" s="181" t="s">
        <v>77</v>
      </c>
      <c r="AL102" s="181" t="s">
        <v>26</v>
      </c>
      <c r="AM102" s="181" t="s">
        <v>121</v>
      </c>
      <c r="AN102" s="181" t="s">
        <v>24</v>
      </c>
      <c r="AO102" s="181" t="s">
        <v>77</v>
      </c>
      <c r="AP102" s="181" t="s">
        <v>26</v>
      </c>
      <c r="AQ102" s="181" t="s">
        <v>121</v>
      </c>
      <c r="AR102" s="181" t="s">
        <v>24</v>
      </c>
      <c r="AS102" s="181" t="s">
        <v>77</v>
      </c>
      <c r="AT102" s="11" t="s">
        <v>26</v>
      </c>
      <c r="AV102" s="167" t="s">
        <v>24</v>
      </c>
      <c r="AW102" s="168" t="s">
        <v>77</v>
      </c>
      <c r="AX102" s="11" t="s">
        <v>26</v>
      </c>
    </row>
    <row r="103" spans="1:50" x14ac:dyDescent="0.35">
      <c r="A103" s="53" t="s">
        <v>6</v>
      </c>
      <c r="B103" s="189">
        <f>'Part 5. - % Project Fees'!AA9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9">
        <v>0</v>
      </c>
      <c r="Q103" s="214">
        <f>SUM($N103*P$13)+$N103</f>
        <v>0</v>
      </c>
      <c r="R103" s="232">
        <v>0</v>
      </c>
      <c r="S103" s="214">
        <f>SUM($N103*R$13)+$N103</f>
        <v>0</v>
      </c>
      <c r="T103" s="235">
        <v>0</v>
      </c>
      <c r="U103" s="214">
        <f>SUM($N103*T$13)+$N103</f>
        <v>0</v>
      </c>
      <c r="W103" s="238">
        <f>'Part 3. Regional Variations'!$D$19</f>
        <v>0</v>
      </c>
      <c r="X103" s="72">
        <f>$Q103*(1+W103)</f>
        <v>0</v>
      </c>
      <c r="Y103" s="72">
        <f>$S103*(1+W103)</f>
        <v>0</v>
      </c>
      <c r="Z103" s="72">
        <f>$U103*(1+W103)</f>
        <v>0</v>
      </c>
      <c r="AA103" s="241">
        <f>'Part 3. Regional Variations'!$D$20</f>
        <v>0</v>
      </c>
      <c r="AB103" s="72">
        <f>$Q103*(1+AA103)</f>
        <v>0</v>
      </c>
      <c r="AC103" s="72">
        <f>$S103*(1+AA103)</f>
        <v>0</v>
      </c>
      <c r="AD103" s="72">
        <f>$U103*(1+AA103)</f>
        <v>0</v>
      </c>
      <c r="AE103" s="241">
        <f>'Part 3. Regional Variations'!$D$21</f>
        <v>0</v>
      </c>
      <c r="AF103" s="72">
        <f>$Q103*(1+AE103)</f>
        <v>0</v>
      </c>
      <c r="AG103" s="72">
        <f>$S103*(1+AE103)</f>
        <v>0</v>
      </c>
      <c r="AH103" s="72">
        <f>$U103*(1+AE103)</f>
        <v>0</v>
      </c>
      <c r="AI103" s="241">
        <f>'Part 3. Regional Variations'!$D$22</f>
        <v>0</v>
      </c>
      <c r="AJ103" s="72">
        <f>$Q103*(1+AI103)</f>
        <v>0</v>
      </c>
      <c r="AK103" s="72">
        <f>$S103*(1+AI103)</f>
        <v>0</v>
      </c>
      <c r="AL103" s="72">
        <f>$U103*(1+AI103)</f>
        <v>0</v>
      </c>
      <c r="AM103" s="241">
        <f>'Part 3. Regional Variations'!$D$27</f>
        <v>0</v>
      </c>
      <c r="AN103" s="72">
        <f>$Q103*(1+AM103)</f>
        <v>0</v>
      </c>
      <c r="AO103" s="72">
        <f>$S103*(1+AM103)</f>
        <v>0</v>
      </c>
      <c r="AP103" s="72">
        <f>$U103*(1+AM103)</f>
        <v>0</v>
      </c>
      <c r="AQ103" s="241">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89">
        <f>'Part 5. - % Project Fees'!AA10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30"/>
      <c r="Q104" s="214">
        <f t="shared" ref="Q104:Q107" si="88">SUM($N104*P$13)+$N104</f>
        <v>0</v>
      </c>
      <c r="R104" s="233"/>
      <c r="S104" s="214">
        <f t="shared" ref="S104:S107" si="89">SUM($N104*R$13)+$N104</f>
        <v>0</v>
      </c>
      <c r="T104" s="236"/>
      <c r="U104" s="214">
        <f t="shared" ref="U104" si="90">SUM($N104*T$13)+$N104</f>
        <v>0</v>
      </c>
      <c r="W104" s="239"/>
      <c r="X104" s="72">
        <f>$Q104*(1+W103)</f>
        <v>0</v>
      </c>
      <c r="Y104" s="72">
        <f>$S104*(1+W103)</f>
        <v>0</v>
      </c>
      <c r="Z104" s="72">
        <f>$U104*(1+W103)</f>
        <v>0</v>
      </c>
      <c r="AA104" s="242"/>
      <c r="AB104" s="72">
        <f>$Q104*(1+AA103)</f>
        <v>0</v>
      </c>
      <c r="AC104" s="72">
        <f>$S104*(1+AA103)</f>
        <v>0</v>
      </c>
      <c r="AD104" s="72">
        <f>$U104*(1+AA103)</f>
        <v>0</v>
      </c>
      <c r="AE104" s="242"/>
      <c r="AF104" s="72">
        <f>$Q104*(1+AE103)</f>
        <v>0</v>
      </c>
      <c r="AG104" s="72">
        <f>$S104*(1+AE103)</f>
        <v>0</v>
      </c>
      <c r="AH104" s="72">
        <f>$U104*(1+AE103)</f>
        <v>0</v>
      </c>
      <c r="AI104" s="242"/>
      <c r="AJ104" s="72">
        <f>$Q104*(1+AI103)</f>
        <v>0</v>
      </c>
      <c r="AK104" s="72">
        <f>$S104*(1+AI103)</f>
        <v>0</v>
      </c>
      <c r="AL104" s="72">
        <f>$U104*(1+AI103)</f>
        <v>0</v>
      </c>
      <c r="AM104" s="242"/>
      <c r="AN104" s="72">
        <f>$Q104*(1+AM103)</f>
        <v>0</v>
      </c>
      <c r="AO104" s="72">
        <f>$S104*(1+AM103)</f>
        <v>0</v>
      </c>
      <c r="AP104" s="72">
        <f>$U104*(1+AM103)</f>
        <v>0</v>
      </c>
      <c r="AQ104" s="242"/>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89">
        <f>'Part 5. - % Project Fees'!AA11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30"/>
      <c r="Q105" s="214">
        <f t="shared" si="88"/>
        <v>0</v>
      </c>
      <c r="R105" s="233"/>
      <c r="S105" s="214">
        <f t="shared" si="89"/>
        <v>0</v>
      </c>
      <c r="T105" s="236"/>
      <c r="U105" s="214">
        <f t="shared" ref="U105" si="94">SUM($N105*T$13)+$N105</f>
        <v>0</v>
      </c>
      <c r="W105" s="239"/>
      <c r="X105" s="72">
        <f>$Q105*(1+W103)</f>
        <v>0</v>
      </c>
      <c r="Y105" s="72">
        <f>$S105*(1+W103)</f>
        <v>0</v>
      </c>
      <c r="Z105" s="72">
        <f>$U105*(1+W103)</f>
        <v>0</v>
      </c>
      <c r="AA105" s="242"/>
      <c r="AB105" s="72">
        <f>$Q105*(1+AA103)</f>
        <v>0</v>
      </c>
      <c r="AC105" s="72">
        <f>$S105*(1+AA103)</f>
        <v>0</v>
      </c>
      <c r="AD105" s="72">
        <f>$U105*(1+AA103)</f>
        <v>0</v>
      </c>
      <c r="AE105" s="242"/>
      <c r="AF105" s="72">
        <f>$Q105*(1+AE103)</f>
        <v>0</v>
      </c>
      <c r="AG105" s="72">
        <f>$S105*(1+AE103)</f>
        <v>0</v>
      </c>
      <c r="AH105" s="72">
        <f>$U105*(1+AE103)</f>
        <v>0</v>
      </c>
      <c r="AI105" s="242"/>
      <c r="AJ105" s="72">
        <f>$Q105*(1+AI103)</f>
        <v>0</v>
      </c>
      <c r="AK105" s="72">
        <f>$S105*(1+AI103)</f>
        <v>0</v>
      </c>
      <c r="AL105" s="72">
        <f>$U105*(1+AI103)</f>
        <v>0</v>
      </c>
      <c r="AM105" s="242"/>
      <c r="AN105" s="72">
        <f>$Q105*(1+AM103)</f>
        <v>0</v>
      </c>
      <c r="AO105" s="72">
        <f>$S105*(1+AM103)</f>
        <v>0</v>
      </c>
      <c r="AP105" s="72">
        <f>$U105*(1+AM103)</f>
        <v>0</v>
      </c>
      <c r="AQ105" s="242"/>
      <c r="AR105" s="72">
        <f>$Q105*(1+AQ103)</f>
        <v>0</v>
      </c>
      <c r="AS105" s="72">
        <f>$S105*(1+AQ103)</f>
        <v>0</v>
      </c>
      <c r="AT105" s="72">
        <f>$U105*(1+AQ103)</f>
        <v>0</v>
      </c>
      <c r="AV105" s="65">
        <f t="shared" si="91"/>
        <v>0</v>
      </c>
      <c r="AW105" s="61">
        <f t="shared" si="92"/>
        <v>0</v>
      </c>
      <c r="AX105" s="63">
        <f t="shared" si="93"/>
        <v>0</v>
      </c>
    </row>
    <row r="106" spans="1:50" x14ac:dyDescent="0.35">
      <c r="A106" s="53" t="s">
        <v>14</v>
      </c>
      <c r="B106" s="189">
        <f>'Part 5. - % Project Fees'!AA12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30"/>
      <c r="Q106" s="214">
        <f t="shared" si="88"/>
        <v>0</v>
      </c>
      <c r="R106" s="233"/>
      <c r="S106" s="214">
        <f t="shared" si="89"/>
        <v>0</v>
      </c>
      <c r="T106" s="236"/>
      <c r="U106" s="214">
        <f t="shared" ref="U106" si="95">SUM($N106*T$13)+$N106</f>
        <v>0</v>
      </c>
      <c r="W106" s="239"/>
      <c r="X106" s="72">
        <f>$Q106*(1+W103)</f>
        <v>0</v>
      </c>
      <c r="Y106" s="72">
        <f>$S106*(1+W103)</f>
        <v>0</v>
      </c>
      <c r="Z106" s="72">
        <f>$U106*(1+W103)</f>
        <v>0</v>
      </c>
      <c r="AA106" s="242"/>
      <c r="AB106" s="72">
        <f>$Q106*(1+AA103)</f>
        <v>0</v>
      </c>
      <c r="AC106" s="72">
        <f>$S106*(1+AA103)</f>
        <v>0</v>
      </c>
      <c r="AD106" s="72">
        <f>$U106*(1+AA103)</f>
        <v>0</v>
      </c>
      <c r="AE106" s="242"/>
      <c r="AF106" s="72">
        <f>$Q106*(1+AE103)</f>
        <v>0</v>
      </c>
      <c r="AG106" s="72">
        <f>$S106*(1+AE103)</f>
        <v>0</v>
      </c>
      <c r="AH106" s="72">
        <f>$U106*(1+AE103)</f>
        <v>0</v>
      </c>
      <c r="AI106" s="242"/>
      <c r="AJ106" s="72">
        <f>$Q106*(1+AI103)</f>
        <v>0</v>
      </c>
      <c r="AK106" s="72">
        <f>$S106*(1+AI103)</f>
        <v>0</v>
      </c>
      <c r="AL106" s="72">
        <f>$U106*(1+AI103)</f>
        <v>0</v>
      </c>
      <c r="AM106" s="242"/>
      <c r="AN106" s="72">
        <f>$Q106*(1+AM103)</f>
        <v>0</v>
      </c>
      <c r="AO106" s="72">
        <f>$S106*(1+AM103)</f>
        <v>0</v>
      </c>
      <c r="AP106" s="72">
        <f>$U106*(1+AM103)</f>
        <v>0</v>
      </c>
      <c r="AQ106" s="242"/>
      <c r="AR106" s="72">
        <f>$Q106*(1+AQ103)</f>
        <v>0</v>
      </c>
      <c r="AS106" s="72">
        <f>$S106*(1+AQ103)</f>
        <v>0</v>
      </c>
      <c r="AT106" s="72">
        <f>$U106*(1+AQ103)</f>
        <v>0</v>
      </c>
      <c r="AV106" s="65">
        <f t="shared" si="91"/>
        <v>0</v>
      </c>
      <c r="AW106" s="61">
        <f t="shared" si="92"/>
        <v>0</v>
      </c>
      <c r="AX106" s="63">
        <f t="shared" si="93"/>
        <v>0</v>
      </c>
    </row>
    <row r="107" spans="1:50" x14ac:dyDescent="0.35">
      <c r="A107" s="53" t="s">
        <v>7</v>
      </c>
      <c r="B107" s="189">
        <f>'Part 5. - % Project Fees'!AA13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30"/>
      <c r="Q107" s="214">
        <f t="shared" si="88"/>
        <v>0</v>
      </c>
      <c r="R107" s="233"/>
      <c r="S107" s="214">
        <f t="shared" si="89"/>
        <v>0</v>
      </c>
      <c r="T107" s="236"/>
      <c r="U107" s="214">
        <f t="shared" ref="U107" si="96">SUM($N107*T$13)+$N107</f>
        <v>0</v>
      </c>
      <c r="W107" s="239"/>
      <c r="X107" s="72">
        <f>$Q107*(1+W103)</f>
        <v>0</v>
      </c>
      <c r="Y107" s="72">
        <f>$S107*(1+W103)</f>
        <v>0</v>
      </c>
      <c r="Z107" s="72">
        <f>$U107*(1+W103)</f>
        <v>0</v>
      </c>
      <c r="AA107" s="242"/>
      <c r="AB107" s="72">
        <f>$Q107*(1+AA103)</f>
        <v>0</v>
      </c>
      <c r="AC107" s="72">
        <f>$S107*(1+AA103)</f>
        <v>0</v>
      </c>
      <c r="AD107" s="72">
        <f>$U107*(1+AA103)</f>
        <v>0</v>
      </c>
      <c r="AE107" s="242"/>
      <c r="AF107" s="72">
        <f>$Q107*(1+AE103)</f>
        <v>0</v>
      </c>
      <c r="AG107" s="72">
        <f>$S107*(1+AE103)</f>
        <v>0</v>
      </c>
      <c r="AH107" s="72">
        <f>$U107*(1+AE103)</f>
        <v>0</v>
      </c>
      <c r="AI107" s="242"/>
      <c r="AJ107" s="72">
        <f>$Q107*(1+AI103)</f>
        <v>0</v>
      </c>
      <c r="AK107" s="72">
        <f>$S107*(1+AI103)</f>
        <v>0</v>
      </c>
      <c r="AL107" s="72">
        <f>$U107*(1+AI103)</f>
        <v>0</v>
      </c>
      <c r="AM107" s="242"/>
      <c r="AN107" s="72">
        <f>$Q107*(1+AM103)</f>
        <v>0</v>
      </c>
      <c r="AO107" s="72">
        <f>$S107*(1+AM103)</f>
        <v>0</v>
      </c>
      <c r="AP107" s="72">
        <f>$U107*(1+AM103)</f>
        <v>0</v>
      </c>
      <c r="AQ107" s="242"/>
      <c r="AR107" s="72">
        <f>$Q107*(1+AQ103)</f>
        <v>0</v>
      </c>
      <c r="AS107" s="72">
        <f>$S107*(1+AQ103)</f>
        <v>0</v>
      </c>
      <c r="AT107" s="72">
        <f>$U107*(1+AQ103)</f>
        <v>0</v>
      </c>
      <c r="AV107" s="65">
        <f t="shared" si="91"/>
        <v>0</v>
      </c>
      <c r="AW107" s="61">
        <f t="shared" si="92"/>
        <v>0</v>
      </c>
      <c r="AX107" s="63">
        <f t="shared" si="93"/>
        <v>0</v>
      </c>
    </row>
    <row r="108" spans="1:50" x14ac:dyDescent="0.35">
      <c r="A108" s="53" t="s">
        <v>8</v>
      </c>
      <c r="B108" s="189">
        <f>'Part 5. - % Project Fees'!AA14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30"/>
      <c r="Q108" s="214">
        <f>SUM($N108*P$13)+$N108</f>
        <v>0</v>
      </c>
      <c r="R108" s="233"/>
      <c r="S108" s="214">
        <f>SUM($N108*R$13)+$N108</f>
        <v>0</v>
      </c>
      <c r="T108" s="236"/>
      <c r="U108" s="214">
        <f>SUM($N108*T$13)+$N108</f>
        <v>0</v>
      </c>
      <c r="W108" s="239"/>
      <c r="X108" s="72">
        <f>$Q108*(1+W103)</f>
        <v>0</v>
      </c>
      <c r="Y108" s="72">
        <f>$S108*(1+W103)</f>
        <v>0</v>
      </c>
      <c r="Z108" s="72">
        <f>$U108*(1+W103)</f>
        <v>0</v>
      </c>
      <c r="AA108" s="242"/>
      <c r="AB108" s="72">
        <f>$Q108*(1+AA103)</f>
        <v>0</v>
      </c>
      <c r="AC108" s="72">
        <f>$S108*(1+AA103)</f>
        <v>0</v>
      </c>
      <c r="AD108" s="72">
        <f>$U108*(1+AA103)</f>
        <v>0</v>
      </c>
      <c r="AE108" s="242"/>
      <c r="AF108" s="72">
        <f>$Q108*(1+AE103)</f>
        <v>0</v>
      </c>
      <c r="AG108" s="72">
        <f>$S108*(1+AE103)</f>
        <v>0</v>
      </c>
      <c r="AH108" s="72">
        <f>$U108*(1+AE103)</f>
        <v>0</v>
      </c>
      <c r="AI108" s="242"/>
      <c r="AJ108" s="72">
        <f>$Q108*(1+AI103)</f>
        <v>0</v>
      </c>
      <c r="AK108" s="72">
        <f>$S108*(1+AI103)</f>
        <v>0</v>
      </c>
      <c r="AL108" s="72">
        <f>$U108*(1+AI103)</f>
        <v>0</v>
      </c>
      <c r="AM108" s="242"/>
      <c r="AN108" s="72">
        <f>$Q108*(1+AM103)</f>
        <v>0</v>
      </c>
      <c r="AO108" s="72">
        <f>$S108*(1+AM103)</f>
        <v>0</v>
      </c>
      <c r="AP108" s="72">
        <f>$U108*(1+AM103)</f>
        <v>0</v>
      </c>
      <c r="AQ108" s="242"/>
      <c r="AR108" s="72">
        <f>$Q108*(1+AQ103)</f>
        <v>0</v>
      </c>
      <c r="AS108" s="72">
        <f>$S108*(1+AQ103)</f>
        <v>0</v>
      </c>
      <c r="AT108" s="72">
        <f>$U108*(1+AQ103)</f>
        <v>0</v>
      </c>
      <c r="AV108" s="65">
        <f t="shared" si="91"/>
        <v>0</v>
      </c>
      <c r="AW108" s="61">
        <f t="shared" si="92"/>
        <v>0</v>
      </c>
      <c r="AX108" s="63">
        <f t="shared" si="93"/>
        <v>0</v>
      </c>
    </row>
    <row r="109" spans="1:50" x14ac:dyDescent="0.35">
      <c r="A109" s="53" t="s">
        <v>9</v>
      </c>
      <c r="B109" s="189">
        <f>'Part 5. - % Project Fees'!AA15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30"/>
      <c r="Q109" s="214">
        <f>SUM($N109*P$13)+$N109</f>
        <v>0</v>
      </c>
      <c r="R109" s="233"/>
      <c r="S109" s="214">
        <f>SUM($N109*R$13)+$N109</f>
        <v>0</v>
      </c>
      <c r="T109" s="236"/>
      <c r="U109" s="214">
        <f>SUM($N109*T$13)+$N109</f>
        <v>0</v>
      </c>
      <c r="W109" s="239"/>
      <c r="X109" s="72">
        <f>$Q109*(1+W103)</f>
        <v>0</v>
      </c>
      <c r="Y109" s="72">
        <f>$S109*(1+W103)</f>
        <v>0</v>
      </c>
      <c r="Z109" s="72">
        <f>$U109*(1+W103)</f>
        <v>0</v>
      </c>
      <c r="AA109" s="242"/>
      <c r="AB109" s="72">
        <f>$Q109*(1+AA103)</f>
        <v>0</v>
      </c>
      <c r="AC109" s="72">
        <f>$S109*(1+AA103)</f>
        <v>0</v>
      </c>
      <c r="AD109" s="72">
        <f>$U109*(1+AA103)</f>
        <v>0</v>
      </c>
      <c r="AE109" s="242"/>
      <c r="AF109" s="72">
        <f>$Q109*(1+AE103)</f>
        <v>0</v>
      </c>
      <c r="AG109" s="72">
        <f>$S109*(1+AE103)</f>
        <v>0</v>
      </c>
      <c r="AH109" s="72">
        <f>$U109*(1+AE103)</f>
        <v>0</v>
      </c>
      <c r="AI109" s="242"/>
      <c r="AJ109" s="72">
        <f>$Q109*(1+AI103)</f>
        <v>0</v>
      </c>
      <c r="AK109" s="72">
        <f>$S109*(1+AI103)</f>
        <v>0</v>
      </c>
      <c r="AL109" s="72">
        <f>$U109*(1+AI103)</f>
        <v>0</v>
      </c>
      <c r="AM109" s="242"/>
      <c r="AN109" s="72">
        <f>$Q109*(1+AM103)</f>
        <v>0</v>
      </c>
      <c r="AO109" s="72">
        <f>$S109*(1+AM103)</f>
        <v>0</v>
      </c>
      <c r="AP109" s="72">
        <f>$U109*(1+AM103)</f>
        <v>0</v>
      </c>
      <c r="AQ109" s="242"/>
      <c r="AR109" s="72">
        <f>$Q109*(1+AQ103)</f>
        <v>0</v>
      </c>
      <c r="AS109" s="72">
        <f>$S109*(1+AQ103)</f>
        <v>0</v>
      </c>
      <c r="AT109" s="72">
        <f>$U109*(1+AQ103)</f>
        <v>0</v>
      </c>
      <c r="AV109" s="65">
        <f t="shared" si="91"/>
        <v>0</v>
      </c>
      <c r="AW109" s="61">
        <f t="shared" si="92"/>
        <v>0</v>
      </c>
      <c r="AX109" s="63">
        <f t="shared" si="93"/>
        <v>0</v>
      </c>
    </row>
    <row r="110" spans="1:50" x14ac:dyDescent="0.35">
      <c r="A110" s="53" t="s">
        <v>10</v>
      </c>
      <c r="B110" s="189">
        <f>'Part 5. - % Project Fees'!AA16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30"/>
      <c r="Q110" s="214">
        <f t="shared" ref="Q110:Q111" si="98">SUM($N110*P$13)+$N110</f>
        <v>0</v>
      </c>
      <c r="R110" s="233"/>
      <c r="S110" s="214">
        <f t="shared" ref="S110:S111" si="99">SUM($N110*R$13)+$N110</f>
        <v>0</v>
      </c>
      <c r="T110" s="236"/>
      <c r="U110" s="214">
        <f t="shared" ref="U110" si="100">SUM($N110*T$13)+$N110</f>
        <v>0</v>
      </c>
      <c r="W110" s="239"/>
      <c r="X110" s="72">
        <f>$Q110*(1+W103)</f>
        <v>0</v>
      </c>
      <c r="Y110" s="72">
        <f>$S110*(1+W103)</f>
        <v>0</v>
      </c>
      <c r="Z110" s="72">
        <f>$U110*(1+W103)</f>
        <v>0</v>
      </c>
      <c r="AA110" s="242"/>
      <c r="AB110" s="72">
        <f>$Q110*(1+AA103)</f>
        <v>0</v>
      </c>
      <c r="AC110" s="72">
        <f>$S110*(1+AA103)</f>
        <v>0</v>
      </c>
      <c r="AD110" s="72">
        <f>$U110*(1+AA103)</f>
        <v>0</v>
      </c>
      <c r="AE110" s="242"/>
      <c r="AF110" s="72">
        <f>$Q110*(1+AE103)</f>
        <v>0</v>
      </c>
      <c r="AG110" s="72">
        <f>$S110*(1+AE103)</f>
        <v>0</v>
      </c>
      <c r="AH110" s="72">
        <f>$U110*(1+AE103)</f>
        <v>0</v>
      </c>
      <c r="AI110" s="242"/>
      <c r="AJ110" s="72">
        <f>$Q110*(1+AI103)</f>
        <v>0</v>
      </c>
      <c r="AK110" s="72">
        <f>$S110*(1+AI103)</f>
        <v>0</v>
      </c>
      <c r="AL110" s="72">
        <f>$U110*(1+AI103)</f>
        <v>0</v>
      </c>
      <c r="AM110" s="242"/>
      <c r="AN110" s="72">
        <f>$Q110*(1+AM103)</f>
        <v>0</v>
      </c>
      <c r="AO110" s="72">
        <f>$S110*(1+AM103)</f>
        <v>0</v>
      </c>
      <c r="AP110" s="72">
        <f>$U110*(1+AM103)</f>
        <v>0</v>
      </c>
      <c r="AQ110" s="242"/>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1">
        <f>'Part 5. - % Project Fees'!AA17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31"/>
      <c r="Q111" s="215">
        <f t="shared" si="98"/>
        <v>0</v>
      </c>
      <c r="R111" s="234"/>
      <c r="S111" s="215">
        <f t="shared" si="99"/>
        <v>0</v>
      </c>
      <c r="T111" s="237"/>
      <c r="U111" s="215">
        <f>SUM($N111*T$13)+$N111</f>
        <v>0</v>
      </c>
      <c r="W111" s="240"/>
      <c r="X111" s="74">
        <f>$Q111*(1+W103)</f>
        <v>0</v>
      </c>
      <c r="Y111" s="74">
        <f>$S111*(1+W103)</f>
        <v>0</v>
      </c>
      <c r="Z111" s="74">
        <f>$U111*(1+W103)</f>
        <v>0</v>
      </c>
      <c r="AA111" s="243"/>
      <c r="AB111" s="74">
        <f>$Q111*(1+AA103)</f>
        <v>0</v>
      </c>
      <c r="AC111" s="74">
        <f>$S111*(1+AA103)</f>
        <v>0</v>
      </c>
      <c r="AD111" s="74">
        <f>$U111*(1+AA103)</f>
        <v>0</v>
      </c>
      <c r="AE111" s="243"/>
      <c r="AF111" s="74">
        <f>$Q111*(1+AE103)</f>
        <v>0</v>
      </c>
      <c r="AG111" s="74">
        <f>$S111*(1+AE103)</f>
        <v>0</v>
      </c>
      <c r="AH111" s="74">
        <f>$U111*(1+AE103)</f>
        <v>0</v>
      </c>
      <c r="AI111" s="243"/>
      <c r="AJ111" s="74">
        <f>$Q111*(1+AI103)</f>
        <v>0</v>
      </c>
      <c r="AK111" s="74">
        <f>$S111*(1+AI103)</f>
        <v>0</v>
      </c>
      <c r="AL111" s="74">
        <f>$U111*(1+AI103)</f>
        <v>0</v>
      </c>
      <c r="AM111" s="243"/>
      <c r="AN111" s="74">
        <f>$Q111*(1+AM103)</f>
        <v>0</v>
      </c>
      <c r="AO111" s="74">
        <f>$S111*(1+AM103)</f>
        <v>0</v>
      </c>
      <c r="AP111" s="74">
        <f>$U111*(1+AM103)</f>
        <v>0</v>
      </c>
      <c r="AQ111" s="243"/>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GgtfBp8ekDCrShK613Qnbp7fQTJvNDHJpSAOXOX5JbPp2S0lcyuQT+RAEgu4ActuH6pF+AbWAMdL2b91asg2DQ==" saltValue="hUZ3N7NMbyvG/T7Xm+rjQA=="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8" customWidth="1"/>
    <col min="2" max="3" width="10" style="102" customWidth="1"/>
    <col min="4" max="4" width="3.1796875" style="102" customWidth="1"/>
    <col min="5" max="5" width="11" style="102" customWidth="1"/>
    <col min="6" max="7" width="8.81640625" style="102"/>
    <col min="8" max="8" width="11" style="102" customWidth="1"/>
    <col min="9" max="10" width="8.81640625" style="102"/>
    <col min="11" max="11" width="11.26953125" style="102" customWidth="1"/>
    <col min="12" max="13" width="8.81640625" style="102"/>
    <col min="14" max="14" width="11.26953125" style="102" customWidth="1"/>
    <col min="15" max="16" width="8.81640625" style="102"/>
    <col min="17" max="17" width="11" style="102" customWidth="1"/>
    <col min="18" max="19" width="8.81640625" style="102"/>
    <col min="20" max="20" width="11.1796875" style="102" customWidth="1"/>
    <col min="21" max="31" width="8.81640625" style="102"/>
    <col min="32" max="32" width="9.1796875" style="102" customWidth="1"/>
    <col min="33" max="16384" width="8.81640625" style="102"/>
  </cols>
  <sheetData>
    <row r="1" spans="1:22" ht="21" x14ac:dyDescent="0.35">
      <c r="A1" s="101" t="s">
        <v>112</v>
      </c>
    </row>
    <row r="2" spans="1:22" s="104" customFormat="1" ht="15.5" x14ac:dyDescent="0.35">
      <c r="A2" s="103"/>
      <c r="E2" s="271" t="s">
        <v>104</v>
      </c>
      <c r="F2" s="271"/>
      <c r="G2" s="271"/>
      <c r="H2" s="271"/>
      <c r="I2" s="271"/>
      <c r="J2" s="271"/>
      <c r="K2" s="271"/>
      <c r="L2" s="271"/>
      <c r="M2" s="271"/>
      <c r="N2" s="271"/>
      <c r="O2" s="271"/>
      <c r="P2" s="271"/>
      <c r="Q2" s="271"/>
      <c r="R2" s="271"/>
      <c r="S2" s="271"/>
      <c r="T2" s="271"/>
      <c r="U2" s="271"/>
      <c r="V2" s="271"/>
    </row>
    <row r="3" spans="1:22" ht="15.5" x14ac:dyDescent="0.35">
      <c r="A3" s="105" t="s">
        <v>66</v>
      </c>
      <c r="B3" s="106" t="str">
        <f>'Title Page'!C22</f>
        <v>Architect</v>
      </c>
    </row>
    <row r="4" spans="1:22" ht="15" customHeight="1" thickBot="1" x14ac:dyDescent="0.4">
      <c r="A4" s="107"/>
    </row>
    <row r="5" spans="1:22" ht="19" customHeight="1" x14ac:dyDescent="0.35">
      <c r="A5" s="265" t="s">
        <v>59</v>
      </c>
      <c r="B5" s="267" t="s">
        <v>89</v>
      </c>
      <c r="C5" s="269" t="s">
        <v>90</v>
      </c>
      <c r="D5" s="135"/>
      <c r="E5" s="275" t="s">
        <v>69</v>
      </c>
      <c r="F5" s="276"/>
      <c r="G5" s="276"/>
      <c r="H5" s="277" t="s">
        <v>70</v>
      </c>
      <c r="I5" s="276"/>
      <c r="J5" s="276"/>
      <c r="K5" s="277" t="s">
        <v>71</v>
      </c>
      <c r="L5" s="276"/>
      <c r="M5" s="276"/>
      <c r="N5" s="277" t="s">
        <v>72</v>
      </c>
      <c r="O5" s="276"/>
      <c r="P5" s="276"/>
      <c r="Q5" s="277" t="s">
        <v>73</v>
      </c>
      <c r="R5" s="276"/>
      <c r="S5" s="276"/>
      <c r="T5" s="277" t="s">
        <v>74</v>
      </c>
      <c r="U5" s="276"/>
      <c r="V5" s="278"/>
    </row>
    <row r="6" spans="1:22" ht="43.5" x14ac:dyDescent="0.35">
      <c r="A6" s="266"/>
      <c r="B6" s="268"/>
      <c r="C6" s="270"/>
      <c r="D6" s="136"/>
      <c r="E6" s="130" t="s">
        <v>121</v>
      </c>
      <c r="F6" s="108" t="s">
        <v>89</v>
      </c>
      <c r="G6" s="108" t="s">
        <v>90</v>
      </c>
      <c r="H6" s="130" t="s">
        <v>121</v>
      </c>
      <c r="I6" s="108" t="s">
        <v>89</v>
      </c>
      <c r="J6" s="108" t="s">
        <v>90</v>
      </c>
      <c r="K6" s="130" t="s">
        <v>121</v>
      </c>
      <c r="L6" s="108" t="s">
        <v>89</v>
      </c>
      <c r="M6" s="108" t="s">
        <v>90</v>
      </c>
      <c r="N6" s="130" t="s">
        <v>121</v>
      </c>
      <c r="O6" s="108" t="s">
        <v>89</v>
      </c>
      <c r="P6" s="108" t="s">
        <v>90</v>
      </c>
      <c r="Q6" s="130" t="s">
        <v>121</v>
      </c>
      <c r="R6" s="108" t="s">
        <v>89</v>
      </c>
      <c r="S6" s="108" t="s">
        <v>90</v>
      </c>
      <c r="T6" s="130" t="s">
        <v>121</v>
      </c>
      <c r="U6" s="108" t="s">
        <v>89</v>
      </c>
      <c r="V6" s="109" t="s">
        <v>90</v>
      </c>
    </row>
    <row r="7" spans="1:22" ht="23.15" customHeight="1" x14ac:dyDescent="0.35">
      <c r="A7" s="110" t="s">
        <v>0</v>
      </c>
      <c r="B7" s="174">
        <v>0</v>
      </c>
      <c r="C7" s="175">
        <v>0</v>
      </c>
      <c r="D7" s="136"/>
      <c r="E7" s="279">
        <f>'Part 3. Regional Variations'!$E$19</f>
        <v>0</v>
      </c>
      <c r="F7" s="111">
        <f t="shared" ref="F7:F12" si="0">$B7*(1+$E$7)</f>
        <v>0</v>
      </c>
      <c r="G7" s="111">
        <f t="shared" ref="G7:G12" si="1">$C7*(1+$E$7)</f>
        <v>0</v>
      </c>
      <c r="H7" s="272">
        <f>'Part 3. Regional Variations'!$E$20</f>
        <v>0</v>
      </c>
      <c r="I7" s="111">
        <f t="shared" ref="I7:I12" si="2">$B7*(1+$H$7)</f>
        <v>0</v>
      </c>
      <c r="J7" s="111">
        <f t="shared" ref="J7:J12" si="3">$C7*(1+$H$7)</f>
        <v>0</v>
      </c>
      <c r="K7" s="272">
        <f>'Part 3. Regional Variations'!$E$21</f>
        <v>0</v>
      </c>
      <c r="L7" s="111">
        <f t="shared" ref="L7:L12" si="4">$B7*(1+$K$7)</f>
        <v>0</v>
      </c>
      <c r="M7" s="111">
        <f>$C7*(1+$K$7)</f>
        <v>0</v>
      </c>
      <c r="N7" s="272">
        <f>'Part 3. Regional Variations'!$E$22</f>
        <v>0</v>
      </c>
      <c r="O7" s="111">
        <f>$B7*(1+$N$7)</f>
        <v>0</v>
      </c>
      <c r="P7" s="111">
        <f>$C7*(1+$N$7)</f>
        <v>0</v>
      </c>
      <c r="Q7" s="272">
        <f>'Part 3. Regional Variations'!$E$27</f>
        <v>0</v>
      </c>
      <c r="R7" s="111">
        <f t="shared" ref="R7:R12" si="5">$B7*(1+$Q$7)</f>
        <v>0</v>
      </c>
      <c r="S7" s="111">
        <f>$C7*(1+$Q$7)</f>
        <v>0</v>
      </c>
      <c r="T7" s="272">
        <f>'Part 3. Regional Variations'!$E$32</f>
        <v>0</v>
      </c>
      <c r="U7" s="111">
        <f t="shared" ref="U7:U12" si="6">$B7*(1+$T$7)</f>
        <v>0</v>
      </c>
      <c r="V7" s="112">
        <f>$C7*(1+$T$7)</f>
        <v>0</v>
      </c>
    </row>
    <row r="8" spans="1:22" ht="23.15" customHeight="1" x14ac:dyDescent="0.35">
      <c r="A8" s="110" t="s">
        <v>60</v>
      </c>
      <c r="B8" s="174">
        <v>0</v>
      </c>
      <c r="C8" s="175">
        <v>0</v>
      </c>
      <c r="D8" s="136"/>
      <c r="E8" s="280"/>
      <c r="F8" s="111">
        <f t="shared" si="0"/>
        <v>0</v>
      </c>
      <c r="G8" s="111">
        <f t="shared" si="1"/>
        <v>0</v>
      </c>
      <c r="H8" s="273"/>
      <c r="I8" s="111">
        <f t="shared" si="2"/>
        <v>0</v>
      </c>
      <c r="J8" s="111">
        <f t="shared" si="3"/>
        <v>0</v>
      </c>
      <c r="K8" s="273"/>
      <c r="L8" s="111">
        <f t="shared" si="4"/>
        <v>0</v>
      </c>
      <c r="M8" s="111">
        <f t="shared" ref="M8:M12" si="7">$C8*(1+$K$7)</f>
        <v>0</v>
      </c>
      <c r="N8" s="273"/>
      <c r="O8" s="111">
        <f>$B8*(1+$E$7)</f>
        <v>0</v>
      </c>
      <c r="P8" s="111">
        <f t="shared" ref="P8:P12" si="8">$C8*(1+$N$7)</f>
        <v>0</v>
      </c>
      <c r="Q8" s="273"/>
      <c r="R8" s="111">
        <f t="shared" si="5"/>
        <v>0</v>
      </c>
      <c r="S8" s="111">
        <f t="shared" ref="S8:S12" si="9">$C8*(1+$Q$7)</f>
        <v>0</v>
      </c>
      <c r="T8" s="273"/>
      <c r="U8" s="111">
        <f t="shared" si="6"/>
        <v>0</v>
      </c>
      <c r="V8" s="112">
        <f t="shared" ref="V8:V12" si="10">$C8*(1+$T$7)</f>
        <v>0</v>
      </c>
    </row>
    <row r="9" spans="1:22" ht="23.15" customHeight="1" x14ac:dyDescent="0.35">
      <c r="A9" s="110" t="s">
        <v>4</v>
      </c>
      <c r="B9" s="174">
        <v>0</v>
      </c>
      <c r="C9" s="175">
        <v>0</v>
      </c>
      <c r="D9" s="136"/>
      <c r="E9" s="280"/>
      <c r="F9" s="111">
        <f t="shared" si="0"/>
        <v>0</v>
      </c>
      <c r="G9" s="111">
        <f t="shared" si="1"/>
        <v>0</v>
      </c>
      <c r="H9" s="273"/>
      <c r="I9" s="111">
        <f t="shared" si="2"/>
        <v>0</v>
      </c>
      <c r="J9" s="111">
        <f t="shared" si="3"/>
        <v>0</v>
      </c>
      <c r="K9" s="273"/>
      <c r="L9" s="111">
        <f t="shared" si="4"/>
        <v>0</v>
      </c>
      <c r="M9" s="111">
        <f t="shared" si="7"/>
        <v>0</v>
      </c>
      <c r="N9" s="273"/>
      <c r="O9" s="111">
        <f>$B9*(1+$E$7)</f>
        <v>0</v>
      </c>
      <c r="P9" s="111">
        <f t="shared" si="8"/>
        <v>0</v>
      </c>
      <c r="Q9" s="273"/>
      <c r="R9" s="111">
        <f t="shared" si="5"/>
        <v>0</v>
      </c>
      <c r="S9" s="111">
        <f t="shared" si="9"/>
        <v>0</v>
      </c>
      <c r="T9" s="273"/>
      <c r="U9" s="111">
        <f t="shared" si="6"/>
        <v>0</v>
      </c>
      <c r="V9" s="112">
        <f t="shared" si="10"/>
        <v>0</v>
      </c>
    </row>
    <row r="10" spans="1:22" ht="23.15" customHeight="1" x14ac:dyDescent="0.35">
      <c r="A10" s="110" t="s">
        <v>1</v>
      </c>
      <c r="B10" s="174">
        <v>0</v>
      </c>
      <c r="C10" s="175">
        <v>0</v>
      </c>
      <c r="D10" s="136"/>
      <c r="E10" s="280"/>
      <c r="F10" s="111">
        <f t="shared" si="0"/>
        <v>0</v>
      </c>
      <c r="G10" s="111">
        <f t="shared" si="1"/>
        <v>0</v>
      </c>
      <c r="H10" s="273"/>
      <c r="I10" s="111">
        <f t="shared" si="2"/>
        <v>0</v>
      </c>
      <c r="J10" s="111">
        <f t="shared" si="3"/>
        <v>0</v>
      </c>
      <c r="K10" s="273"/>
      <c r="L10" s="111">
        <f t="shared" si="4"/>
        <v>0</v>
      </c>
      <c r="M10" s="111">
        <f t="shared" si="7"/>
        <v>0</v>
      </c>
      <c r="N10" s="273"/>
      <c r="O10" s="111">
        <f>$B10*(1+$E$7)</f>
        <v>0</v>
      </c>
      <c r="P10" s="111">
        <f t="shared" si="8"/>
        <v>0</v>
      </c>
      <c r="Q10" s="273"/>
      <c r="R10" s="111">
        <f t="shared" si="5"/>
        <v>0</v>
      </c>
      <c r="S10" s="111">
        <f>$C10*(1+$Q$7)</f>
        <v>0</v>
      </c>
      <c r="T10" s="273"/>
      <c r="U10" s="111">
        <f t="shared" si="6"/>
        <v>0</v>
      </c>
      <c r="V10" s="112">
        <f>$C10*(1+$T$7)</f>
        <v>0</v>
      </c>
    </row>
    <row r="11" spans="1:22" ht="23.15" customHeight="1" x14ac:dyDescent="0.35">
      <c r="A11" s="110" t="s">
        <v>2</v>
      </c>
      <c r="B11" s="174">
        <v>0</v>
      </c>
      <c r="C11" s="175">
        <v>0</v>
      </c>
      <c r="D11" s="136"/>
      <c r="E11" s="280"/>
      <c r="F11" s="111">
        <f t="shared" si="0"/>
        <v>0</v>
      </c>
      <c r="G11" s="111">
        <f t="shared" si="1"/>
        <v>0</v>
      </c>
      <c r="H11" s="273"/>
      <c r="I11" s="111">
        <f t="shared" si="2"/>
        <v>0</v>
      </c>
      <c r="J11" s="111">
        <f t="shared" si="3"/>
        <v>0</v>
      </c>
      <c r="K11" s="273"/>
      <c r="L11" s="111">
        <f t="shared" si="4"/>
        <v>0</v>
      </c>
      <c r="M11" s="111">
        <f t="shared" si="7"/>
        <v>0</v>
      </c>
      <c r="N11" s="273"/>
      <c r="O11" s="111">
        <f>$B11*(1+$E$7)</f>
        <v>0</v>
      </c>
      <c r="P11" s="111">
        <f t="shared" si="8"/>
        <v>0</v>
      </c>
      <c r="Q11" s="273"/>
      <c r="R11" s="111">
        <f t="shared" si="5"/>
        <v>0</v>
      </c>
      <c r="S11" s="111">
        <f t="shared" si="9"/>
        <v>0</v>
      </c>
      <c r="T11" s="273"/>
      <c r="U11" s="111">
        <f t="shared" si="6"/>
        <v>0</v>
      </c>
      <c r="V11" s="112">
        <f t="shared" si="10"/>
        <v>0</v>
      </c>
    </row>
    <row r="12" spans="1:22" ht="23.15" customHeight="1" thickBot="1" x14ac:dyDescent="0.4">
      <c r="A12" s="113" t="s">
        <v>62</v>
      </c>
      <c r="B12" s="176">
        <v>0</v>
      </c>
      <c r="C12" s="177">
        <v>0</v>
      </c>
      <c r="D12" s="137"/>
      <c r="E12" s="281"/>
      <c r="F12" s="114">
        <f t="shared" si="0"/>
        <v>0</v>
      </c>
      <c r="G12" s="114">
        <f t="shared" si="1"/>
        <v>0</v>
      </c>
      <c r="H12" s="274"/>
      <c r="I12" s="114">
        <f t="shared" si="2"/>
        <v>0</v>
      </c>
      <c r="J12" s="114">
        <f t="shared" si="3"/>
        <v>0</v>
      </c>
      <c r="K12" s="274"/>
      <c r="L12" s="114">
        <f t="shared" si="4"/>
        <v>0</v>
      </c>
      <c r="M12" s="114">
        <f t="shared" si="7"/>
        <v>0</v>
      </c>
      <c r="N12" s="274"/>
      <c r="O12" s="114">
        <f>$B12*(1+$E$7)</f>
        <v>0</v>
      </c>
      <c r="P12" s="114">
        <f t="shared" si="8"/>
        <v>0</v>
      </c>
      <c r="Q12" s="274"/>
      <c r="R12" s="114">
        <f t="shared" si="5"/>
        <v>0</v>
      </c>
      <c r="S12" s="114">
        <f t="shared" si="9"/>
        <v>0</v>
      </c>
      <c r="T12" s="274"/>
      <c r="U12" s="114">
        <f t="shared" si="6"/>
        <v>0</v>
      </c>
      <c r="V12" s="115">
        <f t="shared" si="10"/>
        <v>0</v>
      </c>
    </row>
    <row r="15" spans="1:22" ht="15.5" x14ac:dyDescent="0.35">
      <c r="A15" s="162" t="s">
        <v>127</v>
      </c>
      <c r="B15" s="117"/>
      <c r="C15" s="117"/>
      <c r="D15" s="117"/>
    </row>
    <row r="16" spans="1:22" ht="15.5" x14ac:dyDescent="0.35">
      <c r="A16" s="116"/>
      <c r="B16" s="117"/>
      <c r="C16" s="117"/>
      <c r="D16" s="117"/>
    </row>
  </sheetData>
  <sheetProtection algorithmName="SHA-512" hashValue="xxR9EgAsn4xn9IBIEuJXGckrZAgqoMwebUe3v9SmNTFVzfbjNhmheDiEw0AX7/u/TZ3Un6JeSn7pJZ3fU/XCIg==" saltValue="WFb6iySQahhaXL6bQ+UGT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Architect</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4" t="s">
        <v>65</v>
      </c>
      <c r="C7" s="284"/>
      <c r="D7" s="284"/>
      <c r="E7" s="284"/>
      <c r="F7" s="284"/>
      <c r="G7" s="284"/>
      <c r="H7" s="284"/>
      <c r="I7" s="284"/>
    </row>
    <row r="8" spans="1:9" ht="11.15" customHeight="1" x14ac:dyDescent="0.35">
      <c r="A8" s="13"/>
      <c r="B8" s="169"/>
      <c r="C8" s="169"/>
      <c r="D8" s="169"/>
      <c r="E8" s="169"/>
      <c r="F8" s="29"/>
      <c r="G8" s="29"/>
      <c r="H8" s="29"/>
      <c r="I8" s="29"/>
    </row>
    <row r="9" spans="1:9" ht="43" customHeight="1" x14ac:dyDescent="0.35">
      <c r="A9" s="13"/>
      <c r="B9" s="284" t="s">
        <v>100</v>
      </c>
      <c r="C9" s="284"/>
      <c r="D9" s="284"/>
      <c r="E9" s="284"/>
      <c r="F9" s="284"/>
      <c r="G9" s="284"/>
      <c r="H9" s="284"/>
      <c r="I9" s="284"/>
    </row>
    <row r="10" spans="1:9" ht="11.15" customHeight="1" x14ac:dyDescent="0.35">
      <c r="A10" s="13"/>
      <c r="B10" s="169"/>
      <c r="C10" s="169"/>
      <c r="D10" s="169"/>
      <c r="E10" s="169"/>
      <c r="F10" s="29"/>
      <c r="G10" s="29"/>
      <c r="H10" s="29"/>
      <c r="I10" s="29"/>
    </row>
    <row r="11" spans="1:9" ht="59.15" customHeight="1" x14ac:dyDescent="0.35">
      <c r="A11" s="13"/>
      <c r="B11" s="289" t="s">
        <v>133</v>
      </c>
      <c r="C11" s="289"/>
      <c r="D11" s="289"/>
      <c r="E11" s="289"/>
      <c r="F11" s="289"/>
      <c r="G11" s="289"/>
      <c r="H11" s="289"/>
      <c r="I11" s="289"/>
    </row>
    <row r="12" spans="1:9" ht="11.15" customHeight="1" x14ac:dyDescent="0.35">
      <c r="A12" s="13"/>
      <c r="B12" s="169"/>
      <c r="C12" s="169"/>
      <c r="D12" s="169"/>
      <c r="E12" s="169"/>
      <c r="F12" s="29"/>
      <c r="G12" s="29"/>
      <c r="H12" s="29"/>
      <c r="I12" s="29"/>
    </row>
    <row r="13" spans="1:9" ht="42" customHeight="1" x14ac:dyDescent="0.35">
      <c r="A13" s="13"/>
      <c r="B13" s="284" t="s">
        <v>50</v>
      </c>
      <c r="C13" s="284"/>
      <c r="D13" s="284"/>
      <c r="E13" s="284"/>
      <c r="F13" s="284"/>
      <c r="G13" s="284"/>
      <c r="H13" s="284"/>
      <c r="I13" s="284"/>
    </row>
    <row r="14" spans="1:9" ht="11.15" customHeight="1" x14ac:dyDescent="0.35">
      <c r="A14" s="13"/>
      <c r="B14" s="169"/>
      <c r="C14" s="169"/>
      <c r="D14" s="169"/>
      <c r="E14" s="169"/>
      <c r="F14" s="29"/>
      <c r="G14" s="29"/>
      <c r="H14" s="29"/>
      <c r="I14" s="29"/>
    </row>
    <row r="15" spans="1:9" ht="33" customHeight="1" x14ac:dyDescent="0.35">
      <c r="A15" s="13"/>
      <c r="B15" s="290" t="s">
        <v>134</v>
      </c>
      <c r="C15" s="290"/>
      <c r="D15" s="290"/>
      <c r="E15" s="290"/>
      <c r="F15" s="290"/>
      <c r="G15" s="290"/>
      <c r="H15" s="290"/>
      <c r="I15" s="290"/>
    </row>
    <row r="16" spans="1:9" ht="15" thickBot="1" x14ac:dyDescent="0.4">
      <c r="A16" s="13"/>
      <c r="B16" s="169"/>
      <c r="C16" s="169"/>
      <c r="D16" s="169"/>
      <c r="E16" s="169"/>
      <c r="F16" s="27"/>
      <c r="G16" s="27"/>
      <c r="H16" s="27"/>
      <c r="I16" s="27"/>
    </row>
    <row r="17" spans="1:9" ht="19" customHeight="1" x14ac:dyDescent="0.35">
      <c r="A17" s="13"/>
      <c r="B17" s="287" t="s">
        <v>27</v>
      </c>
      <c r="C17" s="285" t="s">
        <v>28</v>
      </c>
      <c r="D17" s="295" t="s">
        <v>120</v>
      </c>
      <c r="E17" s="296"/>
      <c r="F17" s="27"/>
      <c r="G17" s="27"/>
      <c r="H17" s="27"/>
      <c r="I17" s="27"/>
    </row>
    <row r="18" spans="1:9" ht="26" x14ac:dyDescent="0.35">
      <c r="A18" s="13"/>
      <c r="B18" s="288"/>
      <c r="C18" s="286"/>
      <c r="D18" s="205" t="s">
        <v>135</v>
      </c>
      <c r="E18" s="206" t="s">
        <v>136</v>
      </c>
      <c r="F18" s="27"/>
      <c r="G18" s="27"/>
      <c r="H18" s="27"/>
      <c r="I18" s="27"/>
    </row>
    <row r="19" spans="1:9" ht="17.149999999999999" customHeight="1" x14ac:dyDescent="0.35">
      <c r="A19" s="13"/>
      <c r="B19" s="56" t="s">
        <v>48</v>
      </c>
      <c r="C19" s="57" t="s">
        <v>69</v>
      </c>
      <c r="D19" s="192">
        <v>0</v>
      </c>
      <c r="E19" s="193">
        <v>0</v>
      </c>
      <c r="F19" s="27"/>
      <c r="G19" s="27"/>
      <c r="H19" s="27"/>
      <c r="I19" s="27"/>
    </row>
    <row r="20" spans="1:9" ht="17.149999999999999" customHeight="1" x14ac:dyDescent="0.35">
      <c r="A20" s="13"/>
      <c r="B20" s="56" t="s">
        <v>47</v>
      </c>
      <c r="C20" s="57" t="s">
        <v>70</v>
      </c>
      <c r="D20" s="192">
        <v>0</v>
      </c>
      <c r="E20" s="193">
        <v>0</v>
      </c>
      <c r="F20" s="27"/>
      <c r="G20" s="27"/>
      <c r="H20" s="27"/>
      <c r="I20" s="27"/>
    </row>
    <row r="21" spans="1:9" ht="17.149999999999999" customHeight="1" x14ac:dyDescent="0.35">
      <c r="A21" s="13"/>
      <c r="B21" s="56" t="s">
        <v>49</v>
      </c>
      <c r="C21" s="57" t="s">
        <v>71</v>
      </c>
      <c r="D21" s="192">
        <v>0</v>
      </c>
      <c r="E21" s="193">
        <v>0</v>
      </c>
      <c r="F21" s="27"/>
      <c r="G21" s="27"/>
      <c r="H21" s="27"/>
      <c r="I21" s="27"/>
    </row>
    <row r="22" spans="1:9" ht="17.149999999999999" customHeight="1" x14ac:dyDescent="0.35">
      <c r="A22" s="13"/>
      <c r="B22" s="56"/>
      <c r="C22" s="57" t="s">
        <v>72</v>
      </c>
      <c r="D22" s="194">
        <v>0</v>
      </c>
      <c r="E22" s="195">
        <v>0</v>
      </c>
      <c r="F22" s="27"/>
      <c r="G22" s="27"/>
      <c r="H22" s="27"/>
      <c r="I22" s="27"/>
    </row>
    <row r="23" spans="1:9" ht="17.149999999999999" customHeight="1" x14ac:dyDescent="0.35">
      <c r="A23" s="13"/>
      <c r="B23" s="56" t="s">
        <v>29</v>
      </c>
      <c r="C23" s="59" t="s">
        <v>30</v>
      </c>
      <c r="D23" s="291" t="s">
        <v>75</v>
      </c>
      <c r="E23" s="293" t="s">
        <v>75</v>
      </c>
      <c r="F23" s="27"/>
      <c r="G23" s="27"/>
      <c r="H23" s="27"/>
      <c r="I23" s="27"/>
    </row>
    <row r="24" spans="1:9" ht="17.149999999999999" customHeight="1" x14ac:dyDescent="0.35">
      <c r="A24" s="13"/>
      <c r="B24" s="56" t="s">
        <v>31</v>
      </c>
      <c r="C24" s="59" t="s">
        <v>32</v>
      </c>
      <c r="D24" s="291"/>
      <c r="E24" s="293"/>
      <c r="F24" s="27"/>
      <c r="G24" s="27"/>
      <c r="H24" s="27"/>
      <c r="I24" s="27"/>
    </row>
    <row r="25" spans="1:9" ht="17.149999999999999" customHeight="1" x14ac:dyDescent="0.35">
      <c r="A25" s="13"/>
      <c r="B25" s="56" t="s">
        <v>33</v>
      </c>
      <c r="C25" s="59" t="s">
        <v>34</v>
      </c>
      <c r="D25" s="291"/>
      <c r="E25" s="293"/>
      <c r="F25" s="27"/>
      <c r="G25" s="27"/>
      <c r="H25" s="27"/>
      <c r="I25" s="27"/>
    </row>
    <row r="26" spans="1:9" ht="17.149999999999999" customHeight="1" x14ac:dyDescent="0.35">
      <c r="A26" s="13"/>
      <c r="B26" s="56" t="s">
        <v>35</v>
      </c>
      <c r="C26" s="59" t="s">
        <v>36</v>
      </c>
      <c r="D26" s="291"/>
      <c r="E26" s="293"/>
      <c r="F26" s="27"/>
      <c r="G26" s="27"/>
      <c r="H26" s="27"/>
      <c r="I26" s="27"/>
    </row>
    <row r="27" spans="1:9" ht="17.149999999999999" customHeight="1" x14ac:dyDescent="0.35">
      <c r="A27" s="13"/>
      <c r="B27" s="56"/>
      <c r="C27" s="57" t="s">
        <v>73</v>
      </c>
      <c r="D27" s="178">
        <v>0</v>
      </c>
      <c r="E27" s="179">
        <v>0</v>
      </c>
      <c r="F27" s="27"/>
      <c r="G27" s="27"/>
      <c r="H27" s="27"/>
      <c r="I27" s="27"/>
    </row>
    <row r="28" spans="1:9" ht="17.149999999999999" customHeight="1" x14ac:dyDescent="0.35">
      <c r="A28" s="13"/>
      <c r="B28" s="56" t="s">
        <v>37</v>
      </c>
      <c r="C28" s="59" t="s">
        <v>38</v>
      </c>
      <c r="D28" s="291" t="s">
        <v>75</v>
      </c>
      <c r="E28" s="293" t="s">
        <v>75</v>
      </c>
      <c r="F28" s="27"/>
      <c r="G28" s="27"/>
      <c r="H28" s="27"/>
      <c r="I28" s="27"/>
    </row>
    <row r="29" spans="1:9" ht="17.149999999999999" customHeight="1" x14ac:dyDescent="0.35">
      <c r="A29" s="13"/>
      <c r="B29" s="56" t="s">
        <v>39</v>
      </c>
      <c r="C29" s="59" t="s">
        <v>40</v>
      </c>
      <c r="D29" s="291"/>
      <c r="E29" s="293"/>
      <c r="F29" s="27"/>
      <c r="G29" s="27"/>
      <c r="H29" s="27"/>
      <c r="I29" s="27"/>
    </row>
    <row r="30" spans="1:9" ht="17.149999999999999" customHeight="1" x14ac:dyDescent="0.35">
      <c r="A30" s="13"/>
      <c r="B30" s="56" t="s">
        <v>43</v>
      </c>
      <c r="C30" s="59" t="s">
        <v>44</v>
      </c>
      <c r="D30" s="291"/>
      <c r="E30" s="293"/>
      <c r="F30" s="27"/>
      <c r="G30" s="27"/>
      <c r="H30" s="27"/>
      <c r="I30" s="27"/>
    </row>
    <row r="31" spans="1:9" ht="17.149999999999999" customHeight="1" x14ac:dyDescent="0.35">
      <c r="A31" s="13"/>
      <c r="B31" s="56" t="s">
        <v>45</v>
      </c>
      <c r="C31" s="59" t="s">
        <v>46</v>
      </c>
      <c r="D31" s="292"/>
      <c r="E31" s="294"/>
      <c r="F31" s="27"/>
      <c r="G31" s="27"/>
      <c r="H31" s="27"/>
      <c r="I31" s="27"/>
    </row>
    <row r="32" spans="1:9" ht="17.149999999999999" customHeight="1" x14ac:dyDescent="0.35">
      <c r="A32" s="13"/>
      <c r="B32" s="56"/>
      <c r="C32" s="57" t="s">
        <v>74</v>
      </c>
      <c r="D32" s="178">
        <v>0</v>
      </c>
      <c r="E32" s="179">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3"/>
      <c r="C35" s="283"/>
    </row>
    <row r="36" spans="1:9" x14ac:dyDescent="0.35">
      <c r="B36" s="283"/>
      <c r="C36" s="283"/>
    </row>
    <row r="38" spans="1:9" x14ac:dyDescent="0.35">
      <c r="B38" s="282"/>
      <c r="C38" s="282"/>
      <c r="D38" s="282"/>
      <c r="E38" s="282"/>
      <c r="F38" s="282"/>
      <c r="G38" s="282"/>
      <c r="H38" s="282"/>
      <c r="I38" s="282"/>
    </row>
    <row r="39" spans="1:9" x14ac:dyDescent="0.35">
      <c r="B39" s="282"/>
      <c r="C39" s="282"/>
      <c r="D39" s="282"/>
      <c r="E39" s="282"/>
      <c r="F39" s="282"/>
      <c r="G39" s="282"/>
      <c r="H39" s="282"/>
      <c r="I39" s="282"/>
    </row>
  </sheetData>
  <sheetProtection algorithmName="SHA-512" hashValue="b9plByYyb1EUKlLudmdW6PuFBAS9+Au3xTNDbISqWKtMQMEZlpBLgNwi1M2/m6EKGrtui4bW25E6bI/SBVIWFQ==" saltValue="4yd7rLt6YZKFGXvzfDR5Sw=="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137</v>
      </c>
    </row>
    <row r="2" spans="1:7" s="10" customFormat="1" ht="15.5" x14ac:dyDescent="0.35">
      <c r="B2" s="9"/>
      <c r="D2" s="37"/>
      <c r="E2" s="32"/>
      <c r="G2" s="23"/>
    </row>
    <row r="3" spans="1:7" s="102" customFormat="1" ht="15.5" x14ac:dyDescent="0.35">
      <c r="B3" s="105" t="s">
        <v>66</v>
      </c>
      <c r="C3" s="106" t="str">
        <f>'Title Page'!C22</f>
        <v>Architect</v>
      </c>
    </row>
    <row r="4" spans="1:7" s="102" customFormat="1" ht="15.5" x14ac:dyDescent="0.35">
      <c r="A4" s="105"/>
      <c r="B4" s="106"/>
    </row>
    <row r="5" spans="1:7" s="10" customFormat="1" ht="15.5" x14ac:dyDescent="0.35">
      <c r="B5" s="6" t="s">
        <v>139</v>
      </c>
      <c r="D5" s="37"/>
      <c r="E5" s="32"/>
      <c r="G5" s="23"/>
    </row>
    <row r="6" spans="1:7" ht="15" thickBot="1" x14ac:dyDescent="0.4"/>
    <row r="7" spans="1:7" s="7" customFormat="1" ht="14.15" customHeight="1" x14ac:dyDescent="0.35">
      <c r="B7" s="247" t="s">
        <v>59</v>
      </c>
      <c r="C7" s="300" t="s">
        <v>88</v>
      </c>
      <c r="D7" s="304" t="s">
        <v>89</v>
      </c>
      <c r="E7" s="304" t="s">
        <v>91</v>
      </c>
      <c r="F7" s="304" t="s">
        <v>90</v>
      </c>
      <c r="G7" s="304" t="s">
        <v>92</v>
      </c>
    </row>
    <row r="8" spans="1:7" s="7" customFormat="1" ht="26.5" customHeight="1" x14ac:dyDescent="0.35">
      <c r="B8" s="244"/>
      <c r="C8" s="224"/>
      <c r="D8" s="225" t="s">
        <v>61</v>
      </c>
      <c r="E8" s="225"/>
      <c r="F8" s="225" t="s">
        <v>61</v>
      </c>
      <c r="G8" s="225"/>
    </row>
    <row r="9" spans="1:7" ht="15" customHeight="1" x14ac:dyDescent="0.35">
      <c r="B9" s="20" t="s">
        <v>0</v>
      </c>
      <c r="C9" s="67">
        <v>1</v>
      </c>
      <c r="D9" s="19">
        <f>'Part 2. Time Charges Fees'!B7</f>
        <v>0</v>
      </c>
      <c r="E9" s="19">
        <f>SUM(C9*D9)</f>
        <v>0</v>
      </c>
      <c r="F9" s="19">
        <f>'Part 2. Time Charges Fees'!C7</f>
        <v>0</v>
      </c>
      <c r="G9" s="19">
        <f>F9*$C9</f>
        <v>0</v>
      </c>
    </row>
    <row r="10" spans="1:7" x14ac:dyDescent="0.35">
      <c r="B10" s="20" t="s">
        <v>60</v>
      </c>
      <c r="C10" s="67">
        <v>1.25</v>
      </c>
      <c r="D10" s="19">
        <f>'Part 2. Time Charges Fees'!B8</f>
        <v>0</v>
      </c>
      <c r="E10" s="19">
        <f t="shared" ref="E10:E14" si="0">SUM(C10*D10)</f>
        <v>0</v>
      </c>
      <c r="F10" s="19">
        <f>'Part 2. Time Charges Fees'!C8</f>
        <v>0</v>
      </c>
      <c r="G10" s="19">
        <f t="shared" ref="G10:G14" si="1">F10*$C10</f>
        <v>0</v>
      </c>
    </row>
    <row r="11" spans="1:7" x14ac:dyDescent="0.35">
      <c r="B11" s="20" t="s">
        <v>4</v>
      </c>
      <c r="C11" s="67">
        <v>1.5</v>
      </c>
      <c r="D11" s="19">
        <f>'Part 2. Time Charges Fees'!B9</f>
        <v>0</v>
      </c>
      <c r="E11" s="19">
        <f t="shared" si="0"/>
        <v>0</v>
      </c>
      <c r="F11" s="19">
        <f>'Part 2. Time Charges Fees'!C9</f>
        <v>0</v>
      </c>
      <c r="G11" s="19">
        <f t="shared" si="1"/>
        <v>0</v>
      </c>
    </row>
    <row r="12" spans="1:7" x14ac:dyDescent="0.35">
      <c r="B12" s="20" t="s">
        <v>1</v>
      </c>
      <c r="C12" s="67">
        <v>1.25</v>
      </c>
      <c r="D12" s="19">
        <f>'Part 2. Time Charges Fees'!B10</f>
        <v>0</v>
      </c>
      <c r="E12" s="19">
        <f t="shared" si="0"/>
        <v>0</v>
      </c>
      <c r="F12" s="19">
        <f>'Part 2. Time Charges Fees'!C10</f>
        <v>0</v>
      </c>
      <c r="G12" s="19">
        <f t="shared" si="1"/>
        <v>0</v>
      </c>
    </row>
    <row r="13" spans="1:7" x14ac:dyDescent="0.35">
      <c r="B13" s="20" t="s">
        <v>2</v>
      </c>
      <c r="C13" s="67">
        <v>0.75</v>
      </c>
      <c r="D13" s="19">
        <f>'Part 2. Time Charges Fees'!B11</f>
        <v>0</v>
      </c>
      <c r="E13" s="19">
        <f t="shared" si="0"/>
        <v>0</v>
      </c>
      <c r="F13" s="19">
        <f>'Part 2. Time Charges Fees'!C11</f>
        <v>0</v>
      </c>
      <c r="G13" s="19">
        <f t="shared" si="1"/>
        <v>0</v>
      </c>
    </row>
    <row r="14" spans="1:7" x14ac:dyDescent="0.35">
      <c r="B14" s="20" t="s">
        <v>62</v>
      </c>
      <c r="C14" s="67">
        <v>0.25</v>
      </c>
      <c r="D14" s="19">
        <f>'Part 2. Time Charges Fees'!B12</f>
        <v>0</v>
      </c>
      <c r="E14" s="19">
        <f t="shared" si="0"/>
        <v>0</v>
      </c>
      <c r="F14" s="19">
        <f>'Part 2. Time Charges Fees'!C12</f>
        <v>0</v>
      </c>
      <c r="G14" s="19">
        <f t="shared" si="1"/>
        <v>0</v>
      </c>
    </row>
    <row r="15" spans="1:7" ht="15" thickBot="1" x14ac:dyDescent="0.4">
      <c r="B15" s="301" t="s">
        <v>86</v>
      </c>
      <c r="C15" s="302"/>
      <c r="D15" s="302"/>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207" t="s">
        <v>140</v>
      </c>
      <c r="C18" s="99"/>
      <c r="D18" s="99"/>
      <c r="E18" s="99"/>
      <c r="G18" s="1"/>
    </row>
    <row r="19" spans="2:7" ht="15" thickBot="1" x14ac:dyDescent="0.4"/>
    <row r="20" spans="2:7" ht="14.15" customHeight="1" x14ac:dyDescent="0.35">
      <c r="B20" s="298" t="s">
        <v>101</v>
      </c>
      <c r="C20" s="300" t="s">
        <v>118</v>
      </c>
      <c r="D20" s="300" t="s">
        <v>80</v>
      </c>
      <c r="E20" s="300" t="s">
        <v>85</v>
      </c>
      <c r="F20" s="303"/>
      <c r="G20" s="1"/>
    </row>
    <row r="21" spans="2:7" x14ac:dyDescent="0.35">
      <c r="B21" s="299"/>
      <c r="C21" s="225"/>
      <c r="D21" s="225"/>
      <c r="E21" s="168"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301" t="s">
        <v>95</v>
      </c>
      <c r="C28" s="302"/>
      <c r="D28" s="302"/>
      <c r="E28" s="96">
        <f>AVERAGE(E22:E27)</f>
        <v>0</v>
      </c>
      <c r="F28" s="97">
        <f>AVERAGE(F22:F27)</f>
        <v>0</v>
      </c>
      <c r="G28" s="1"/>
    </row>
    <row r="31" spans="2:7" x14ac:dyDescent="0.35">
      <c r="B31" s="297" t="s">
        <v>138</v>
      </c>
      <c r="C31" s="297"/>
      <c r="D31" s="297"/>
      <c r="E31" s="297"/>
      <c r="F31" s="297"/>
      <c r="G31" s="297"/>
    </row>
    <row r="32" spans="2:7" x14ac:dyDescent="0.35">
      <c r="B32" s="297"/>
      <c r="C32" s="297"/>
      <c r="D32" s="297"/>
      <c r="E32" s="297"/>
      <c r="F32" s="297"/>
      <c r="G32" s="297"/>
    </row>
    <row r="33" spans="2:7" x14ac:dyDescent="0.35">
      <c r="B33" s="297"/>
      <c r="C33" s="297"/>
      <c r="D33" s="297"/>
      <c r="E33" s="297"/>
      <c r="F33" s="297"/>
      <c r="G33" s="297"/>
    </row>
    <row r="34" spans="2:7" x14ac:dyDescent="0.35">
      <c r="E34" s="1"/>
      <c r="F34" s="22"/>
      <c r="G34" s="1"/>
    </row>
    <row r="35" spans="2:7" x14ac:dyDescent="0.35">
      <c r="E35" s="1"/>
      <c r="F35" s="22"/>
      <c r="G35" s="1"/>
    </row>
    <row r="36" spans="2:7" x14ac:dyDescent="0.35">
      <c r="E36" s="1"/>
      <c r="F36" s="22"/>
      <c r="G36" s="1"/>
    </row>
  </sheetData>
  <sheetProtection algorithmName="SHA-512" hashValue="8+QsrvSVYa2/p5m+suYOcJCVndVpmSVhj4GAhzpoEVqHWBXHoegUxWjRMwMcCdrn4W5jDd8ArE3gcXGGWHpQ2A==" saltValue="yUmPky/NKo+Hd5xigI0BS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141</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Architect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7" t="s">
        <v>117</v>
      </c>
      <c r="C7" s="311"/>
      <c r="D7" s="311"/>
      <c r="E7" s="121"/>
      <c r="F7" s="300" t="s">
        <v>21</v>
      </c>
      <c r="G7" s="300"/>
      <c r="H7" s="251"/>
      <c r="I7" s="121"/>
      <c r="J7" s="300" t="s">
        <v>57</v>
      </c>
      <c r="K7" s="300"/>
      <c r="L7" s="251"/>
      <c r="M7" s="121"/>
      <c r="N7" s="300" t="s">
        <v>5</v>
      </c>
      <c r="O7" s="300"/>
      <c r="P7" s="251"/>
      <c r="Q7" s="121"/>
      <c r="R7" s="300" t="s">
        <v>58</v>
      </c>
      <c r="S7" s="300"/>
      <c r="T7" s="251"/>
      <c r="U7" s="121"/>
      <c r="V7" s="300" t="s">
        <v>16</v>
      </c>
      <c r="W7" s="300"/>
      <c r="X7" s="251"/>
      <c r="Y7" s="121"/>
      <c r="Z7" s="300" t="s">
        <v>15</v>
      </c>
      <c r="AA7" s="300"/>
      <c r="AB7" s="252"/>
    </row>
    <row r="8" spans="1:28" s="7" customFormat="1" ht="29" x14ac:dyDescent="0.35">
      <c r="A8" s="1"/>
      <c r="B8" s="244"/>
      <c r="C8" s="225"/>
      <c r="D8" s="225"/>
      <c r="E8" s="122"/>
      <c r="F8" s="168" t="s">
        <v>122</v>
      </c>
      <c r="G8" s="199" t="s">
        <v>67</v>
      </c>
      <c r="H8" s="168" t="s">
        <v>123</v>
      </c>
      <c r="I8" s="122"/>
      <c r="J8" s="181" t="s">
        <v>122</v>
      </c>
      <c r="K8" s="199" t="s">
        <v>67</v>
      </c>
      <c r="L8" s="181" t="s">
        <v>123</v>
      </c>
      <c r="M8" s="122"/>
      <c r="N8" s="181" t="s">
        <v>122</v>
      </c>
      <c r="O8" s="199" t="s">
        <v>67</v>
      </c>
      <c r="P8" s="181" t="s">
        <v>123</v>
      </c>
      <c r="Q8" s="122"/>
      <c r="R8" s="181" t="s">
        <v>122</v>
      </c>
      <c r="S8" s="199" t="s">
        <v>67</v>
      </c>
      <c r="T8" s="181" t="s">
        <v>123</v>
      </c>
      <c r="U8" s="122"/>
      <c r="V8" s="181" t="s">
        <v>122</v>
      </c>
      <c r="W8" s="199" t="s">
        <v>67</v>
      </c>
      <c r="X8" s="181" t="s">
        <v>123</v>
      </c>
      <c r="Y8" s="122"/>
      <c r="Z8" s="181" t="s">
        <v>122</v>
      </c>
      <c r="AA8" s="199" t="s">
        <v>67</v>
      </c>
      <c r="AB8" s="11" t="s">
        <v>123</v>
      </c>
    </row>
    <row r="9" spans="1:28" x14ac:dyDescent="0.35">
      <c r="B9" s="317" t="s">
        <v>6</v>
      </c>
      <c r="C9" s="225"/>
      <c r="D9" s="225"/>
      <c r="E9" s="123"/>
      <c r="F9" s="196">
        <f>'Part 1. Percentage Project Fees'!N13</f>
        <v>0</v>
      </c>
      <c r="G9" s="67">
        <v>0.75</v>
      </c>
      <c r="H9" s="196">
        <f>F9*G9</f>
        <v>0</v>
      </c>
      <c r="I9" s="123"/>
      <c r="J9" s="196">
        <f>'Part 1. Percentage Project Fees'!N31</f>
        <v>0</v>
      </c>
      <c r="K9" s="67">
        <v>0.75</v>
      </c>
      <c r="L9" s="196">
        <f>J9*K9</f>
        <v>0</v>
      </c>
      <c r="M9" s="123"/>
      <c r="N9" s="196">
        <f>'Part 1. Percentage Project Fees'!N49</f>
        <v>0</v>
      </c>
      <c r="O9" s="67">
        <v>0.75</v>
      </c>
      <c r="P9" s="196">
        <f>N9*O9</f>
        <v>0</v>
      </c>
      <c r="Q9" s="123"/>
      <c r="R9" s="196">
        <f>'Part 1. Percentage Project Fees'!N67</f>
        <v>0</v>
      </c>
      <c r="S9" s="67">
        <v>0.75</v>
      </c>
      <c r="T9" s="196">
        <f>R9*S9</f>
        <v>0</v>
      </c>
      <c r="U9" s="123"/>
      <c r="V9" s="196">
        <f>'Part 1. Percentage Project Fees'!N85</f>
        <v>0</v>
      </c>
      <c r="W9" s="67">
        <v>0.75</v>
      </c>
      <c r="X9" s="196">
        <f>V9*W9</f>
        <v>0</v>
      </c>
      <c r="Y9" s="123"/>
      <c r="Z9" s="196">
        <f>'Part 1. Percentage Project Fees'!N103</f>
        <v>0</v>
      </c>
      <c r="AA9" s="67">
        <v>0.75</v>
      </c>
      <c r="AB9" s="197">
        <f>Z9*AA9</f>
        <v>0</v>
      </c>
    </row>
    <row r="10" spans="1:28" x14ac:dyDescent="0.35">
      <c r="B10" s="317" t="s">
        <v>12</v>
      </c>
      <c r="C10" s="225"/>
      <c r="D10" s="225"/>
      <c r="E10" s="123"/>
      <c r="F10" s="196">
        <f>'Part 1. Percentage Project Fees'!N14</f>
        <v>0</v>
      </c>
      <c r="G10" s="67">
        <v>1.25</v>
      </c>
      <c r="H10" s="196">
        <f t="shared" ref="H10:H17" si="0">F10*G10</f>
        <v>0</v>
      </c>
      <c r="I10" s="123"/>
      <c r="J10" s="196">
        <f>'Part 1. Percentage Project Fees'!N32</f>
        <v>0</v>
      </c>
      <c r="K10" s="67">
        <v>1.25</v>
      </c>
      <c r="L10" s="196">
        <f t="shared" ref="L10:L17" si="1">J10*K10</f>
        <v>0</v>
      </c>
      <c r="M10" s="123"/>
      <c r="N10" s="196">
        <f>'Part 1. Percentage Project Fees'!N50</f>
        <v>0</v>
      </c>
      <c r="O10" s="67">
        <v>1.25</v>
      </c>
      <c r="P10" s="196">
        <f t="shared" ref="P10:P17" si="2">N10*O10</f>
        <v>0</v>
      </c>
      <c r="Q10" s="123"/>
      <c r="R10" s="196">
        <f>'Part 1. Percentage Project Fees'!N68</f>
        <v>0</v>
      </c>
      <c r="S10" s="67">
        <v>1.25</v>
      </c>
      <c r="T10" s="196">
        <f t="shared" ref="T10:T17" si="3">R10*S10</f>
        <v>0</v>
      </c>
      <c r="U10" s="123"/>
      <c r="V10" s="196">
        <f>'Part 1. Percentage Project Fees'!N86</f>
        <v>0</v>
      </c>
      <c r="W10" s="67">
        <v>1.25</v>
      </c>
      <c r="X10" s="196">
        <f t="shared" ref="X10:X17" si="4">V10*W10</f>
        <v>0</v>
      </c>
      <c r="Y10" s="123"/>
      <c r="Z10" s="196">
        <f>'Part 1. Percentage Project Fees'!N104</f>
        <v>0</v>
      </c>
      <c r="AA10" s="67">
        <v>1.25</v>
      </c>
      <c r="AB10" s="197">
        <f t="shared" ref="AB10:AB17" si="5">Z10*AA10</f>
        <v>0</v>
      </c>
    </row>
    <row r="11" spans="1:28" x14ac:dyDescent="0.35">
      <c r="B11" s="317" t="s">
        <v>13</v>
      </c>
      <c r="C11" s="225"/>
      <c r="D11" s="225"/>
      <c r="E11" s="123"/>
      <c r="F11" s="196">
        <f>'Part 1. Percentage Project Fees'!N15</f>
        <v>0</v>
      </c>
      <c r="G11" s="67">
        <v>1.5</v>
      </c>
      <c r="H11" s="196">
        <f t="shared" si="0"/>
        <v>0</v>
      </c>
      <c r="I11" s="123"/>
      <c r="J11" s="196">
        <f>'Part 1. Percentage Project Fees'!N33</f>
        <v>0</v>
      </c>
      <c r="K11" s="67">
        <v>1.5</v>
      </c>
      <c r="L11" s="196">
        <f t="shared" si="1"/>
        <v>0</v>
      </c>
      <c r="M11" s="123"/>
      <c r="N11" s="196">
        <f>'Part 1. Percentage Project Fees'!N51</f>
        <v>0</v>
      </c>
      <c r="O11" s="67">
        <v>1.5</v>
      </c>
      <c r="P11" s="196">
        <f t="shared" si="2"/>
        <v>0</v>
      </c>
      <c r="Q11" s="123"/>
      <c r="R11" s="196">
        <f>'Part 1. Percentage Project Fees'!N69</f>
        <v>0</v>
      </c>
      <c r="S11" s="67">
        <v>1.5</v>
      </c>
      <c r="T11" s="196">
        <f t="shared" si="3"/>
        <v>0</v>
      </c>
      <c r="U11" s="123"/>
      <c r="V11" s="196">
        <f>'Part 1. Percentage Project Fees'!N87</f>
        <v>0</v>
      </c>
      <c r="W11" s="67">
        <v>1.5</v>
      </c>
      <c r="X11" s="196">
        <f t="shared" si="4"/>
        <v>0</v>
      </c>
      <c r="Y11" s="123"/>
      <c r="Z11" s="196">
        <f>'Part 1. Percentage Project Fees'!N105</f>
        <v>0</v>
      </c>
      <c r="AA11" s="67">
        <v>1.5</v>
      </c>
      <c r="AB11" s="197">
        <f t="shared" si="5"/>
        <v>0</v>
      </c>
    </row>
    <row r="12" spans="1:28" x14ac:dyDescent="0.35">
      <c r="B12" s="317" t="s">
        <v>14</v>
      </c>
      <c r="C12" s="225"/>
      <c r="D12" s="225"/>
      <c r="E12" s="123"/>
      <c r="F12" s="196">
        <f>'Part 1. Percentage Project Fees'!N16</f>
        <v>0</v>
      </c>
      <c r="G12" s="67">
        <v>1.5</v>
      </c>
      <c r="H12" s="196">
        <f t="shared" si="0"/>
        <v>0</v>
      </c>
      <c r="I12" s="123"/>
      <c r="J12" s="196">
        <f>'Part 1. Percentage Project Fees'!N34</f>
        <v>0</v>
      </c>
      <c r="K12" s="67">
        <v>1.5</v>
      </c>
      <c r="L12" s="196">
        <f t="shared" si="1"/>
        <v>0</v>
      </c>
      <c r="M12" s="123"/>
      <c r="N12" s="196">
        <f>'Part 1. Percentage Project Fees'!N52</f>
        <v>0</v>
      </c>
      <c r="O12" s="67">
        <v>1.5</v>
      </c>
      <c r="P12" s="196">
        <f t="shared" si="2"/>
        <v>0</v>
      </c>
      <c r="Q12" s="123"/>
      <c r="R12" s="196">
        <f>'Part 1. Percentage Project Fees'!N70</f>
        <v>0</v>
      </c>
      <c r="S12" s="67">
        <v>1.5</v>
      </c>
      <c r="T12" s="196">
        <f t="shared" si="3"/>
        <v>0</v>
      </c>
      <c r="U12" s="123"/>
      <c r="V12" s="196">
        <f>'Part 1. Percentage Project Fees'!N88</f>
        <v>0</v>
      </c>
      <c r="W12" s="67">
        <v>1.5</v>
      </c>
      <c r="X12" s="196">
        <f t="shared" si="4"/>
        <v>0</v>
      </c>
      <c r="Y12" s="123"/>
      <c r="Z12" s="196">
        <f>'Part 1. Percentage Project Fees'!N106</f>
        <v>0</v>
      </c>
      <c r="AA12" s="67">
        <v>1.5</v>
      </c>
      <c r="AB12" s="197">
        <f t="shared" si="5"/>
        <v>0</v>
      </c>
    </row>
    <row r="13" spans="1:28" x14ac:dyDescent="0.35">
      <c r="B13" s="317" t="s">
        <v>7</v>
      </c>
      <c r="C13" s="225"/>
      <c r="D13" s="225"/>
      <c r="E13" s="123"/>
      <c r="F13" s="196">
        <f>'Part 1. Percentage Project Fees'!N17</f>
        <v>0</v>
      </c>
      <c r="G13" s="67">
        <v>1.25</v>
      </c>
      <c r="H13" s="196">
        <f t="shared" si="0"/>
        <v>0</v>
      </c>
      <c r="I13" s="123"/>
      <c r="J13" s="196">
        <f>'Part 1. Percentage Project Fees'!N35</f>
        <v>0</v>
      </c>
      <c r="K13" s="67">
        <v>1.25</v>
      </c>
      <c r="L13" s="196">
        <f t="shared" si="1"/>
        <v>0</v>
      </c>
      <c r="M13" s="123"/>
      <c r="N13" s="196">
        <f>'Part 1. Percentage Project Fees'!N53</f>
        <v>0</v>
      </c>
      <c r="O13" s="67">
        <v>1.25</v>
      </c>
      <c r="P13" s="196">
        <f t="shared" si="2"/>
        <v>0</v>
      </c>
      <c r="Q13" s="123"/>
      <c r="R13" s="196">
        <f>'Part 1. Percentage Project Fees'!N71</f>
        <v>0</v>
      </c>
      <c r="S13" s="67">
        <v>1.25</v>
      </c>
      <c r="T13" s="196">
        <f t="shared" si="3"/>
        <v>0</v>
      </c>
      <c r="U13" s="123"/>
      <c r="V13" s="196">
        <f>'Part 1. Percentage Project Fees'!N89</f>
        <v>0</v>
      </c>
      <c r="W13" s="67">
        <v>1.25</v>
      </c>
      <c r="X13" s="196">
        <f t="shared" si="4"/>
        <v>0</v>
      </c>
      <c r="Y13" s="123"/>
      <c r="Z13" s="196">
        <f>'Part 1. Percentage Project Fees'!N107</f>
        <v>0</v>
      </c>
      <c r="AA13" s="67">
        <v>1.25</v>
      </c>
      <c r="AB13" s="197">
        <f t="shared" si="5"/>
        <v>0</v>
      </c>
    </row>
    <row r="14" spans="1:28" x14ac:dyDescent="0.35">
      <c r="A14" s="7"/>
      <c r="B14" s="317" t="s">
        <v>8</v>
      </c>
      <c r="C14" s="225"/>
      <c r="D14" s="225"/>
      <c r="E14" s="123"/>
      <c r="F14" s="196">
        <f>'Part 1. Percentage Project Fees'!N18</f>
        <v>0</v>
      </c>
      <c r="G14" s="67">
        <v>1</v>
      </c>
      <c r="H14" s="196">
        <f t="shared" si="0"/>
        <v>0</v>
      </c>
      <c r="I14" s="123"/>
      <c r="J14" s="196">
        <f>'Part 1. Percentage Project Fees'!N36</f>
        <v>0</v>
      </c>
      <c r="K14" s="67">
        <v>1</v>
      </c>
      <c r="L14" s="196">
        <f t="shared" si="1"/>
        <v>0</v>
      </c>
      <c r="M14" s="123"/>
      <c r="N14" s="196">
        <f>'Part 1. Percentage Project Fees'!N54</f>
        <v>0</v>
      </c>
      <c r="O14" s="67">
        <v>1</v>
      </c>
      <c r="P14" s="196">
        <f t="shared" si="2"/>
        <v>0</v>
      </c>
      <c r="Q14" s="123"/>
      <c r="R14" s="196">
        <f>'Part 1. Percentage Project Fees'!N72</f>
        <v>0</v>
      </c>
      <c r="S14" s="67">
        <v>1</v>
      </c>
      <c r="T14" s="196">
        <f t="shared" si="3"/>
        <v>0</v>
      </c>
      <c r="U14" s="123"/>
      <c r="V14" s="196">
        <f>'Part 1. Percentage Project Fees'!N90</f>
        <v>0</v>
      </c>
      <c r="W14" s="67">
        <v>1</v>
      </c>
      <c r="X14" s="196">
        <f t="shared" si="4"/>
        <v>0</v>
      </c>
      <c r="Y14" s="123"/>
      <c r="Z14" s="196">
        <f>'Part 1. Percentage Project Fees'!N108</f>
        <v>0</v>
      </c>
      <c r="AA14" s="67">
        <v>1</v>
      </c>
      <c r="AB14" s="197">
        <f t="shared" si="5"/>
        <v>0</v>
      </c>
    </row>
    <row r="15" spans="1:28" x14ac:dyDescent="0.35">
      <c r="B15" s="317" t="s">
        <v>9</v>
      </c>
      <c r="C15" s="225"/>
      <c r="D15" s="225"/>
      <c r="E15" s="123"/>
      <c r="F15" s="196">
        <f>'Part 1. Percentage Project Fees'!N19</f>
        <v>0</v>
      </c>
      <c r="G15" s="67">
        <v>0.75</v>
      </c>
      <c r="H15" s="196">
        <f t="shared" si="0"/>
        <v>0</v>
      </c>
      <c r="I15" s="123"/>
      <c r="J15" s="196">
        <f>'Part 1. Percentage Project Fees'!N37</f>
        <v>0</v>
      </c>
      <c r="K15" s="67">
        <v>0.75</v>
      </c>
      <c r="L15" s="196">
        <f t="shared" si="1"/>
        <v>0</v>
      </c>
      <c r="M15" s="123"/>
      <c r="N15" s="196">
        <f>'Part 1. Percentage Project Fees'!N55</f>
        <v>0</v>
      </c>
      <c r="O15" s="67">
        <v>0.75</v>
      </c>
      <c r="P15" s="196">
        <f t="shared" si="2"/>
        <v>0</v>
      </c>
      <c r="Q15" s="123"/>
      <c r="R15" s="196">
        <f>'Part 1. Percentage Project Fees'!N73</f>
        <v>0</v>
      </c>
      <c r="S15" s="67">
        <v>0.75</v>
      </c>
      <c r="T15" s="196">
        <f t="shared" si="3"/>
        <v>0</v>
      </c>
      <c r="U15" s="123"/>
      <c r="V15" s="196">
        <f>'Part 1. Percentage Project Fees'!N91</f>
        <v>0</v>
      </c>
      <c r="W15" s="67">
        <v>0.75</v>
      </c>
      <c r="X15" s="196">
        <f t="shared" si="4"/>
        <v>0</v>
      </c>
      <c r="Y15" s="123"/>
      <c r="Z15" s="196">
        <f>'Part 1. Percentage Project Fees'!N109</f>
        <v>0</v>
      </c>
      <c r="AA15" s="67">
        <v>0.75</v>
      </c>
      <c r="AB15" s="197">
        <f t="shared" si="5"/>
        <v>0</v>
      </c>
    </row>
    <row r="16" spans="1:28" x14ac:dyDescent="0.35">
      <c r="A16" s="7"/>
      <c r="B16" s="317" t="s">
        <v>10</v>
      </c>
      <c r="C16" s="225"/>
      <c r="D16" s="225"/>
      <c r="E16" s="123"/>
      <c r="F16" s="196">
        <f>'Part 1. Percentage Project Fees'!N20</f>
        <v>0</v>
      </c>
      <c r="G16" s="67">
        <v>0.5</v>
      </c>
      <c r="H16" s="196">
        <f t="shared" si="0"/>
        <v>0</v>
      </c>
      <c r="I16" s="123"/>
      <c r="J16" s="196">
        <f>'Part 1. Percentage Project Fees'!N38</f>
        <v>0</v>
      </c>
      <c r="K16" s="67">
        <v>0.5</v>
      </c>
      <c r="L16" s="196">
        <f t="shared" si="1"/>
        <v>0</v>
      </c>
      <c r="M16" s="123"/>
      <c r="N16" s="196">
        <f>'Part 1. Percentage Project Fees'!N56</f>
        <v>0</v>
      </c>
      <c r="O16" s="67">
        <v>0.5</v>
      </c>
      <c r="P16" s="196">
        <f t="shared" si="2"/>
        <v>0</v>
      </c>
      <c r="Q16" s="123"/>
      <c r="R16" s="196">
        <f>'Part 1. Percentage Project Fees'!N74</f>
        <v>0</v>
      </c>
      <c r="S16" s="67">
        <v>0.5</v>
      </c>
      <c r="T16" s="196">
        <f t="shared" si="3"/>
        <v>0</v>
      </c>
      <c r="U16" s="123"/>
      <c r="V16" s="196">
        <f>'Part 1. Percentage Project Fees'!N92</f>
        <v>0</v>
      </c>
      <c r="W16" s="67">
        <v>0.5</v>
      </c>
      <c r="X16" s="196">
        <f t="shared" si="4"/>
        <v>0</v>
      </c>
      <c r="Y16" s="123"/>
      <c r="Z16" s="196">
        <f>'Part 1. Percentage Project Fees'!N110</f>
        <v>0</v>
      </c>
      <c r="AA16" s="67">
        <v>0.5</v>
      </c>
      <c r="AB16" s="197">
        <f t="shared" si="5"/>
        <v>0</v>
      </c>
    </row>
    <row r="17" spans="1:31" x14ac:dyDescent="0.35">
      <c r="B17" s="317" t="s">
        <v>11</v>
      </c>
      <c r="C17" s="225"/>
      <c r="D17" s="225"/>
      <c r="E17" s="123"/>
      <c r="F17" s="196">
        <f>'Part 1. Percentage Project Fees'!N21</f>
        <v>0</v>
      </c>
      <c r="G17" s="67">
        <v>0.5</v>
      </c>
      <c r="H17" s="196">
        <f t="shared" si="0"/>
        <v>0</v>
      </c>
      <c r="I17" s="123"/>
      <c r="J17" s="196">
        <f>'Part 1. Percentage Project Fees'!N39</f>
        <v>0</v>
      </c>
      <c r="K17" s="67">
        <v>0.5</v>
      </c>
      <c r="L17" s="196">
        <f t="shared" si="1"/>
        <v>0</v>
      </c>
      <c r="M17" s="123"/>
      <c r="N17" s="196">
        <f>'Part 1. Percentage Project Fees'!N57</f>
        <v>0</v>
      </c>
      <c r="O17" s="67">
        <v>0.5</v>
      </c>
      <c r="P17" s="196">
        <f t="shared" si="2"/>
        <v>0</v>
      </c>
      <c r="Q17" s="123"/>
      <c r="R17" s="196">
        <f>'Part 1. Percentage Project Fees'!N75</f>
        <v>0</v>
      </c>
      <c r="S17" s="67">
        <v>0.5</v>
      </c>
      <c r="T17" s="196">
        <f t="shared" si="3"/>
        <v>0</v>
      </c>
      <c r="U17" s="123"/>
      <c r="V17" s="196">
        <f>'Part 1. Percentage Project Fees'!N93</f>
        <v>0</v>
      </c>
      <c r="W17" s="67">
        <v>0.5</v>
      </c>
      <c r="X17" s="196">
        <f t="shared" si="4"/>
        <v>0</v>
      </c>
      <c r="Y17" s="123"/>
      <c r="Z17" s="196">
        <f>'Part 1. Percentage Project Fees'!N111</f>
        <v>0</v>
      </c>
      <c r="AA17" s="67">
        <v>0.5</v>
      </c>
      <c r="AB17" s="197">
        <f t="shared" si="5"/>
        <v>0</v>
      </c>
    </row>
    <row r="18" spans="1:31" s="7" customFormat="1" ht="24" customHeight="1" thickBot="1" x14ac:dyDescent="0.4">
      <c r="B18" s="318" t="s">
        <v>79</v>
      </c>
      <c r="C18" s="319"/>
      <c r="D18" s="320"/>
      <c r="E18" s="124"/>
      <c r="F18" s="314"/>
      <c r="G18" s="315"/>
      <c r="H18" s="84">
        <f>SUM(AVERAGE(H9:H17))</f>
        <v>0</v>
      </c>
      <c r="I18" s="124"/>
      <c r="J18" s="314"/>
      <c r="K18" s="315"/>
      <c r="L18" s="84">
        <f>SUM(AVERAGE(L9:L17))</f>
        <v>0</v>
      </c>
      <c r="M18" s="124"/>
      <c r="N18" s="314"/>
      <c r="O18" s="315"/>
      <c r="P18" s="84">
        <f>SUM(AVERAGE(P9:P17))</f>
        <v>0</v>
      </c>
      <c r="Q18" s="124"/>
      <c r="R18" s="314"/>
      <c r="S18" s="315"/>
      <c r="T18" s="84">
        <f>SUM(AVERAGE(T9:T17))</f>
        <v>0</v>
      </c>
      <c r="U18" s="124"/>
      <c r="V18" s="314"/>
      <c r="W18" s="315"/>
      <c r="X18" s="84">
        <f>SUM(AVERAGE(X9:X17))</f>
        <v>0</v>
      </c>
      <c r="Y18" s="124"/>
      <c r="Z18" s="314"/>
      <c r="AA18" s="315"/>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21" t="s">
        <v>23</v>
      </c>
      <c r="C22" s="316"/>
      <c r="D22" s="316"/>
      <c r="E22" s="125"/>
      <c r="F22" s="166"/>
      <c r="G22" s="166" t="s">
        <v>68</v>
      </c>
      <c r="H22" s="170" t="s">
        <v>94</v>
      </c>
      <c r="I22" s="125"/>
      <c r="J22" s="166"/>
      <c r="K22" s="166" t="s">
        <v>68</v>
      </c>
      <c r="L22" s="170" t="s">
        <v>94</v>
      </c>
      <c r="M22" s="125"/>
      <c r="N22" s="166"/>
      <c r="O22" s="166" t="s">
        <v>68</v>
      </c>
      <c r="P22" s="170" t="s">
        <v>94</v>
      </c>
      <c r="Q22" s="125"/>
      <c r="R22" s="166"/>
      <c r="S22" s="166" t="s">
        <v>68</v>
      </c>
      <c r="T22" s="170" t="s">
        <v>94</v>
      </c>
      <c r="U22" s="125"/>
      <c r="V22" s="166"/>
      <c r="W22" s="166" t="s">
        <v>68</v>
      </c>
      <c r="X22" s="170" t="s">
        <v>94</v>
      </c>
      <c r="Y22" s="125"/>
      <c r="Z22" s="166"/>
      <c r="AA22" s="166" t="s">
        <v>68</v>
      </c>
      <c r="AB22" s="170" t="s">
        <v>94</v>
      </c>
    </row>
    <row r="23" spans="1:31" x14ac:dyDescent="0.35">
      <c r="B23" s="312" t="s">
        <v>24</v>
      </c>
      <c r="C23" s="313"/>
      <c r="D23" s="313"/>
      <c r="E23" s="123"/>
      <c r="F23" s="308"/>
      <c r="G23" s="69">
        <f>'Part 1. Percentage Project Fees'!P13</f>
        <v>0</v>
      </c>
      <c r="H23" s="87">
        <f>H18*(1+G23)</f>
        <v>0</v>
      </c>
      <c r="I23" s="123"/>
      <c r="J23" s="308"/>
      <c r="K23" s="69">
        <f>'Part 1. Percentage Project Fees'!P31</f>
        <v>0</v>
      </c>
      <c r="L23" s="87">
        <f>L18*(1+K23)</f>
        <v>0</v>
      </c>
      <c r="M23" s="123"/>
      <c r="N23" s="308"/>
      <c r="O23" s="69">
        <f>'Part 1. Percentage Project Fees'!P49</f>
        <v>0</v>
      </c>
      <c r="P23" s="87">
        <f>P18*(1+O23)</f>
        <v>0</v>
      </c>
      <c r="Q23" s="123"/>
      <c r="R23" s="308"/>
      <c r="S23" s="69">
        <f>'Part 1. Percentage Project Fees'!P67</f>
        <v>0</v>
      </c>
      <c r="T23" s="87">
        <f>T18*(1+S23)</f>
        <v>0</v>
      </c>
      <c r="U23" s="123"/>
      <c r="V23" s="308"/>
      <c r="W23" s="69">
        <f>'Part 1. Percentage Project Fees'!P85</f>
        <v>0</v>
      </c>
      <c r="X23" s="87">
        <f>X18*(1+W23)</f>
        <v>0</v>
      </c>
      <c r="Y23" s="123"/>
      <c r="Z23" s="308"/>
      <c r="AA23" s="69">
        <f>'Part 1. Percentage Project Fees'!P103</f>
        <v>0</v>
      </c>
      <c r="AB23" s="89">
        <f>AB18*(1+AA23)</f>
        <v>0</v>
      </c>
    </row>
    <row r="24" spans="1:31" ht="14.15" customHeight="1" x14ac:dyDescent="0.35">
      <c r="B24" s="312" t="s">
        <v>25</v>
      </c>
      <c r="C24" s="313"/>
      <c r="D24" s="313"/>
      <c r="E24" s="123"/>
      <c r="F24" s="309"/>
      <c r="G24" s="69">
        <v>0</v>
      </c>
      <c r="H24" s="87">
        <f>H18*(1+G24)</f>
        <v>0</v>
      </c>
      <c r="I24" s="123"/>
      <c r="J24" s="309"/>
      <c r="K24" s="69">
        <v>0</v>
      </c>
      <c r="L24" s="87">
        <f>L18*(1+K24)</f>
        <v>0</v>
      </c>
      <c r="M24" s="123"/>
      <c r="N24" s="309"/>
      <c r="O24" s="69">
        <v>0</v>
      </c>
      <c r="P24" s="87">
        <f>P18*(1+O24)</f>
        <v>0</v>
      </c>
      <c r="Q24" s="123"/>
      <c r="R24" s="309"/>
      <c r="S24" s="69">
        <v>0</v>
      </c>
      <c r="T24" s="87">
        <f>T18*(1+S24)</f>
        <v>0</v>
      </c>
      <c r="U24" s="123"/>
      <c r="V24" s="309"/>
      <c r="W24" s="69">
        <v>0</v>
      </c>
      <c r="X24" s="87">
        <f>X18*(1+W24)</f>
        <v>0</v>
      </c>
      <c r="Y24" s="123"/>
      <c r="Z24" s="309"/>
      <c r="AA24" s="69">
        <v>0</v>
      </c>
      <c r="AB24" s="89">
        <f>AB18*(1+AA24)</f>
        <v>0</v>
      </c>
    </row>
    <row r="25" spans="1:31" ht="15" thickBot="1" x14ac:dyDescent="0.4">
      <c r="B25" s="321" t="s">
        <v>26</v>
      </c>
      <c r="C25" s="322"/>
      <c r="D25" s="322"/>
      <c r="E25" s="126"/>
      <c r="F25" s="310"/>
      <c r="G25" s="86">
        <f>'Part 1. Percentage Project Fees'!T13</f>
        <v>0</v>
      </c>
      <c r="H25" s="88">
        <f>H18*(1+G25)</f>
        <v>0</v>
      </c>
      <c r="I25" s="126"/>
      <c r="J25" s="310"/>
      <c r="K25" s="86">
        <f>'Part 1. Percentage Project Fees'!T31</f>
        <v>0</v>
      </c>
      <c r="L25" s="88">
        <f>L18*(1+K25)</f>
        <v>0</v>
      </c>
      <c r="M25" s="126"/>
      <c r="N25" s="310"/>
      <c r="O25" s="86">
        <f>'Part 1. Percentage Project Fees'!T49</f>
        <v>0</v>
      </c>
      <c r="P25" s="88">
        <f>P18*(1+O25)</f>
        <v>0</v>
      </c>
      <c r="Q25" s="126"/>
      <c r="R25" s="310"/>
      <c r="S25" s="86">
        <f>'Part 1. Percentage Project Fees'!T67</f>
        <v>0</v>
      </c>
      <c r="T25" s="88">
        <f>T18*(1+S25)</f>
        <v>0</v>
      </c>
      <c r="U25" s="126"/>
      <c r="V25" s="310"/>
      <c r="W25" s="86">
        <f>'Part 1. Percentage Project Fees'!T85</f>
        <v>0</v>
      </c>
      <c r="X25" s="88">
        <f>X18*(1+W25)</f>
        <v>0</v>
      </c>
      <c r="Y25" s="126"/>
      <c r="Z25" s="310"/>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105</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7" t="s">
        <v>101</v>
      </c>
      <c r="C29" s="300" t="s">
        <v>119</v>
      </c>
      <c r="D29" s="300" t="s">
        <v>80</v>
      </c>
      <c r="E29" s="121"/>
      <c r="F29" s="300" t="s">
        <v>81</v>
      </c>
      <c r="G29" s="311"/>
      <c r="H29" s="311"/>
      <c r="I29" s="121"/>
      <c r="J29" s="300" t="s">
        <v>81</v>
      </c>
      <c r="K29" s="311"/>
      <c r="L29" s="311"/>
      <c r="M29" s="121"/>
      <c r="N29" s="300" t="s">
        <v>81</v>
      </c>
      <c r="O29" s="311"/>
      <c r="P29" s="311"/>
      <c r="Q29" s="121"/>
      <c r="R29" s="300" t="s">
        <v>81</v>
      </c>
      <c r="S29" s="311"/>
      <c r="T29" s="311"/>
      <c r="U29" s="121"/>
      <c r="V29" s="300" t="s">
        <v>81</v>
      </c>
      <c r="W29" s="311"/>
      <c r="X29" s="311"/>
      <c r="Y29" s="121"/>
      <c r="Z29" s="300" t="s">
        <v>81</v>
      </c>
      <c r="AA29" s="311"/>
      <c r="AB29" s="303"/>
    </row>
    <row r="30" spans="1:31" s="7" customFormat="1" ht="27" customHeight="1" x14ac:dyDescent="0.35">
      <c r="A30" s="1"/>
      <c r="B30" s="323"/>
      <c r="C30" s="225"/>
      <c r="D30" s="225"/>
      <c r="E30" s="122"/>
      <c r="F30" s="168" t="s">
        <v>24</v>
      </c>
      <c r="G30" s="168" t="s">
        <v>25</v>
      </c>
      <c r="H30" s="168" t="s">
        <v>26</v>
      </c>
      <c r="I30" s="122"/>
      <c r="J30" s="168" t="s">
        <v>24</v>
      </c>
      <c r="K30" s="168" t="s">
        <v>25</v>
      </c>
      <c r="L30" s="168" t="s">
        <v>26</v>
      </c>
      <c r="M30" s="122"/>
      <c r="N30" s="168" t="s">
        <v>24</v>
      </c>
      <c r="O30" s="168" t="s">
        <v>25</v>
      </c>
      <c r="P30" s="168" t="s">
        <v>26</v>
      </c>
      <c r="Q30" s="122"/>
      <c r="R30" s="168" t="s">
        <v>24</v>
      </c>
      <c r="S30" s="168" t="s">
        <v>25</v>
      </c>
      <c r="T30" s="168" t="s">
        <v>26</v>
      </c>
      <c r="U30" s="122"/>
      <c r="V30" s="168" t="s">
        <v>24</v>
      </c>
      <c r="W30" s="168" t="s">
        <v>25</v>
      </c>
      <c r="X30" s="168" t="s">
        <v>26</v>
      </c>
      <c r="Y30" s="122"/>
      <c r="Z30" s="168" t="s">
        <v>24</v>
      </c>
      <c r="AA30" s="168" t="s">
        <v>25</v>
      </c>
      <c r="AB30" s="11" t="s">
        <v>26</v>
      </c>
    </row>
    <row r="31" spans="1:31" ht="14.15" customHeight="1" x14ac:dyDescent="0.35">
      <c r="B31" s="33" t="s">
        <v>69</v>
      </c>
      <c r="C31" s="73">
        <f>SUM('Part 3. Regional Variations'!D19)</f>
        <v>0</v>
      </c>
      <c r="D31" s="67">
        <v>1</v>
      </c>
      <c r="E31" s="123"/>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123"/>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123"/>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123"/>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123"/>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126"/>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106</v>
      </c>
      <c r="C39" s="1"/>
      <c r="D39" s="1"/>
    </row>
    <row r="40" spans="1:33" ht="11.15" customHeight="1" thickBot="1" x14ac:dyDescent="0.5">
      <c r="B40" s="5"/>
      <c r="C40" s="1"/>
      <c r="D40" s="1"/>
    </row>
    <row r="41" spans="1:33" s="7" customFormat="1" ht="28" customHeight="1" x14ac:dyDescent="0.35">
      <c r="A41" s="1"/>
      <c r="B41" s="221" t="s">
        <v>82</v>
      </c>
      <c r="C41" s="316"/>
      <c r="D41" s="316"/>
      <c r="E41" s="125"/>
      <c r="F41" s="300" t="str">
        <f>F7</f>
        <v>Design &amp; Build Single Stage</v>
      </c>
      <c r="G41" s="311"/>
      <c r="H41" s="311"/>
      <c r="I41" s="125"/>
      <c r="J41" s="300" t="str">
        <f>J7</f>
        <v>Design &amp; Build Two Stage</v>
      </c>
      <c r="K41" s="311"/>
      <c r="L41" s="311"/>
      <c r="M41" s="125"/>
      <c r="N41" s="300" t="str">
        <f>N7</f>
        <v>Traditional</v>
      </c>
      <c r="O41" s="311"/>
      <c r="P41" s="311"/>
      <c r="Q41" s="125"/>
      <c r="R41" s="300" t="str">
        <f>R7</f>
        <v>Two Stage Open Book</v>
      </c>
      <c r="S41" s="311"/>
      <c r="T41" s="311"/>
      <c r="U41" s="125"/>
      <c r="V41" s="300" t="str">
        <f>V7</f>
        <v>Cost Led Procurement</v>
      </c>
      <c r="W41" s="311"/>
      <c r="X41" s="311"/>
      <c r="Y41" s="125"/>
      <c r="Z41" s="300" t="str">
        <f>Z7</f>
        <v>Integrated Project Insurance</v>
      </c>
      <c r="AA41" s="311"/>
      <c r="AB41" s="311"/>
    </row>
    <row r="42" spans="1:33" ht="24" customHeight="1" x14ac:dyDescent="0.35">
      <c r="B42" s="244" t="s">
        <v>93</v>
      </c>
      <c r="C42" s="313"/>
      <c r="D42" s="313"/>
      <c r="E42" s="123"/>
      <c r="F42" s="168" t="s">
        <v>24</v>
      </c>
      <c r="G42" s="168" t="s">
        <v>25</v>
      </c>
      <c r="H42" s="168" t="s">
        <v>26</v>
      </c>
      <c r="I42" s="123"/>
      <c r="J42" s="168" t="s">
        <v>24</v>
      </c>
      <c r="K42" s="168" t="s">
        <v>25</v>
      </c>
      <c r="L42" s="168" t="s">
        <v>26</v>
      </c>
      <c r="M42" s="123"/>
      <c r="N42" s="168" t="s">
        <v>24</v>
      </c>
      <c r="O42" s="168" t="s">
        <v>25</v>
      </c>
      <c r="P42" s="168" t="s">
        <v>26</v>
      </c>
      <c r="Q42" s="123"/>
      <c r="R42" s="168" t="s">
        <v>24</v>
      </c>
      <c r="S42" s="168" t="s">
        <v>25</v>
      </c>
      <c r="T42" s="168" t="s">
        <v>26</v>
      </c>
      <c r="U42" s="123"/>
      <c r="V42" s="168" t="s">
        <v>24</v>
      </c>
      <c r="W42" s="168" t="s">
        <v>25</v>
      </c>
      <c r="X42" s="168" t="s">
        <v>26</v>
      </c>
      <c r="Y42" s="123"/>
      <c r="Z42" s="168" t="s">
        <v>24</v>
      </c>
      <c r="AA42" s="168" t="s">
        <v>25</v>
      </c>
      <c r="AB42" s="11" t="s">
        <v>26</v>
      </c>
    </row>
    <row r="43" spans="1:33" ht="21" customHeight="1" x14ac:dyDescent="0.35">
      <c r="B43" s="312" t="s">
        <v>97</v>
      </c>
      <c r="C43" s="313"/>
      <c r="D43" s="313"/>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05" t="s">
        <v>96</v>
      </c>
      <c r="C44" s="306"/>
      <c r="D44" s="307"/>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143</v>
      </c>
      <c r="C46" s="55"/>
      <c r="D46" s="55"/>
      <c r="E46" s="55"/>
      <c r="F46" s="36"/>
      <c r="G46" s="22"/>
      <c r="H46" s="143">
        <f>'Part 6 - Tender Summary'!D9</f>
        <v>2.1000000000000001E-2</v>
      </c>
      <c r="I46" s="36"/>
      <c r="J46" s="36"/>
      <c r="K46" s="22"/>
      <c r="L46" s="143">
        <f>'Part 6 - Tender Summary'!D10</f>
        <v>2.1000000000000001E-2</v>
      </c>
      <c r="M46" s="36"/>
      <c r="N46" s="144"/>
      <c r="O46" s="22"/>
      <c r="P46" s="143">
        <f>'Part 6 - Tender Summary'!D11</f>
        <v>2.1000000000000001E-2</v>
      </c>
      <c r="Q46" s="36"/>
      <c r="R46" s="144"/>
      <c r="S46" s="22"/>
      <c r="T46" s="143">
        <f>'Part 6 - Tender Summary'!D12</f>
        <v>2.1000000000000001E-2</v>
      </c>
      <c r="U46" s="36"/>
      <c r="V46" s="144"/>
      <c r="W46" s="22"/>
      <c r="X46" s="143">
        <f>'Part 6 - Tender Summary'!D13</f>
        <v>0.01</v>
      </c>
      <c r="Y46" s="36"/>
      <c r="Z46" s="144"/>
      <c r="AA46" s="22"/>
      <c r="AB46" s="143">
        <f>'Part 6 - Tender Summary'!D14</f>
        <v>5.0000000000000001E-3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144</v>
      </c>
      <c r="AB48" s="143">
        <f>SUM(H46+L46+P46+T46+X46+AB46)</f>
        <v>9.9000000000000005E-2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F4jYuH/ijSrOBRBOrlEqp8a/ZGJygI3IN9J3JhjHrLj10iSbvIwKY9GPudrJ0d3yFO1nMWiKH5WrPRy2/SrZKQ==" saltValue="4w0PDGzSgf38XuD3kc7U2w=="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0"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Architect</v>
      </c>
    </row>
    <row r="5" spans="1:27" s="17" customFormat="1" ht="19" customHeight="1" x14ac:dyDescent="0.45">
      <c r="A5" s="1"/>
      <c r="B5" s="5"/>
      <c r="C5" s="5"/>
    </row>
    <row r="6" spans="1:27" s="17" customFormat="1" ht="19" customHeight="1" x14ac:dyDescent="0.45">
      <c r="A6" s="1"/>
      <c r="B6" s="6" t="s">
        <v>142</v>
      </c>
      <c r="C6" s="6"/>
      <c r="F6" s="6"/>
    </row>
    <row r="7" spans="1:27" ht="14.15" customHeight="1" thickBot="1" x14ac:dyDescent="0.4"/>
    <row r="8" spans="1:27" ht="70.5" customHeight="1" x14ac:dyDescent="0.45">
      <c r="B8" s="200" t="s">
        <v>82</v>
      </c>
      <c r="C8" s="201" t="s">
        <v>102</v>
      </c>
      <c r="D8" s="208" t="s">
        <v>145</v>
      </c>
      <c r="E8" s="17"/>
    </row>
    <row r="9" spans="1:27" ht="14.15" customHeight="1" x14ac:dyDescent="0.35">
      <c r="B9" s="33" t="s">
        <v>21</v>
      </c>
      <c r="C9" s="148">
        <f>'Part 5. - % Project Fees'!H44</f>
        <v>0</v>
      </c>
      <c r="D9" s="210">
        <v>2.1000000000000001E-2</v>
      </c>
      <c r="E9" s="147"/>
    </row>
    <row r="10" spans="1:27" ht="14.15" customHeight="1" x14ac:dyDescent="0.35">
      <c r="B10" s="33" t="s">
        <v>57</v>
      </c>
      <c r="C10" s="148">
        <f>'Part 5. - % Project Fees'!L44</f>
        <v>0</v>
      </c>
      <c r="D10" s="210">
        <v>2.1000000000000001E-2</v>
      </c>
      <c r="E10" s="147"/>
    </row>
    <row r="11" spans="1:27" ht="14.15" customHeight="1" x14ac:dyDescent="0.35">
      <c r="B11" s="33" t="s">
        <v>5</v>
      </c>
      <c r="C11" s="148">
        <f>'Part 5. - % Project Fees'!P44</f>
        <v>0</v>
      </c>
      <c r="D11" s="210">
        <v>2.1000000000000001E-2</v>
      </c>
      <c r="E11" s="147"/>
    </row>
    <row r="12" spans="1:27" ht="14.15" customHeight="1" x14ac:dyDescent="0.35">
      <c r="B12" s="33" t="s">
        <v>58</v>
      </c>
      <c r="C12" s="148">
        <f>'Part 5. - % Project Fees'!T44</f>
        <v>0</v>
      </c>
      <c r="D12" s="210">
        <v>2.1000000000000001E-2</v>
      </c>
      <c r="E12" s="147"/>
    </row>
    <row r="13" spans="1:27" ht="14.15" customHeight="1" x14ac:dyDescent="0.35">
      <c r="B13" s="33" t="s">
        <v>16</v>
      </c>
      <c r="C13" s="148">
        <f>'Part 5. - % Project Fees'!X44</f>
        <v>0</v>
      </c>
      <c r="D13" s="210">
        <v>0.01</v>
      </c>
      <c r="E13" s="147"/>
    </row>
    <row r="14" spans="1:27" s="7" customFormat="1" ht="14.15" customHeight="1" x14ac:dyDescent="0.35">
      <c r="A14" s="1"/>
      <c r="B14" s="33" t="s">
        <v>15</v>
      </c>
      <c r="C14" s="148">
        <f>'Part 5. - % Project Fees'!AB44</f>
        <v>0</v>
      </c>
      <c r="D14" s="210">
        <v>5.0000000000000001E-3</v>
      </c>
      <c r="E14" s="147"/>
      <c r="F14" s="1"/>
      <c r="J14" s="1"/>
      <c r="N14" s="1"/>
      <c r="R14" s="1"/>
      <c r="V14" s="1"/>
      <c r="AA14" s="1"/>
    </row>
    <row r="15" spans="1:27" s="7" customFormat="1" ht="21" customHeight="1" thickBot="1" x14ac:dyDescent="0.4">
      <c r="B15" s="324" t="s">
        <v>144</v>
      </c>
      <c r="C15" s="325"/>
      <c r="D15" s="150">
        <f>SUM(D9:D14)</f>
        <v>9.9000000000000005E-2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1" t="s">
        <v>87</v>
      </c>
      <c r="D20" s="208" t="s">
        <v>147</v>
      </c>
    </row>
    <row r="21" spans="1:27" s="10" customFormat="1" ht="15.5" x14ac:dyDescent="0.35">
      <c r="B21" s="211" t="s">
        <v>63</v>
      </c>
      <c r="C21" s="212">
        <f>'Part 4.Time Charge Fees Summary'!E28</f>
        <v>0</v>
      </c>
      <c r="D21" s="213">
        <v>1.2500000000000001E-2</v>
      </c>
    </row>
    <row r="22" spans="1:27" s="10" customFormat="1" ht="15.5" x14ac:dyDescent="0.35">
      <c r="B22" s="211" t="s">
        <v>64</v>
      </c>
      <c r="C22" s="212">
        <f>'Part 4.Time Charge Fees Summary'!F28</f>
        <v>0</v>
      </c>
      <c r="D22" s="213">
        <v>1.2500000000000001E-2</v>
      </c>
    </row>
    <row r="23" spans="1:27" s="7" customFormat="1" ht="27.75" customHeight="1" thickBot="1" x14ac:dyDescent="0.4">
      <c r="B23" s="326" t="s">
        <v>146</v>
      </c>
      <c r="C23" s="327"/>
      <c r="D23" s="150">
        <f>SUM(D18:D22)</f>
        <v>2.5000000000000001E-2</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1Fy29O5ZEda8EWxBZivFeW9+g6VPQjelvEg9fyr5yFqolGoFPJQmJ05PUF2Cyscrg8Tdsn6hP46/ktkfNeoQeQ==" saltValue="Nxb4zajwUWzbQQM/asA0Pw=="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 Project Fees</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2016-09-15T12:55:33Z</dcterms:modified>
</cp:coreProperties>
</file>